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 Sobolev\Desktop\VIENNA\статьи 2020\статья PPAR\NEW\"/>
    </mc:Choice>
  </mc:AlternateContent>
  <xr:revisionPtr revIDLastSave="0" documentId="8_{874204B3-22AD-40DF-AF7F-2DAF346B4B0C}" xr6:coauthVersionLast="46" xr6:coauthVersionMax="46" xr10:uidLastSave="{00000000-0000-0000-0000-000000000000}"/>
  <bookViews>
    <workbookView xWindow="-120" yWindow="-120" windowWidth="20730" windowHeight="11160" activeTab="3" xr2:uid="{00000000-000D-0000-FFFF-FFFF00000000}"/>
  </bookViews>
  <sheets>
    <sheet name="PPARγ" sheetId="2" r:id="rId1"/>
    <sheet name="STAT3" sheetId="1" r:id="rId2"/>
    <sheet name="IL17" sheetId="4" r:id="rId3"/>
    <sheet name="general data" sheetId="3" r:id="rId4"/>
    <sheet name="PPARγ CD3+" sheetId="5" r:id="rId5"/>
    <sheet name="STAT3 CD3+" sheetId="6" r:id="rId6"/>
    <sheet name="IL17 CD3+" sheetId="7" r:id="rId7"/>
  </sheets>
  <externalReferences>
    <externalReference r:id="rId8"/>
  </externalReferences>
  <calcPr calcId="191029"/>
</workbook>
</file>

<file path=xl/calcChain.xml><?xml version="1.0" encoding="utf-8"?>
<calcChain xmlns="http://schemas.openxmlformats.org/spreadsheetml/2006/main">
  <c r="AH37" i="3" l="1"/>
  <c r="AG37" i="3"/>
  <c r="AB66" i="3"/>
  <c r="AB67" i="3" s="1"/>
  <c r="Z66" i="3"/>
  <c r="Z67" i="3" s="1"/>
  <c r="E6" i="7"/>
  <c r="E3" i="7"/>
  <c r="D45" i="7"/>
  <c r="E45" i="7" s="1"/>
  <c r="D44" i="7"/>
  <c r="E44" i="7" s="1"/>
  <c r="F44" i="7" s="1"/>
  <c r="D43" i="7"/>
  <c r="E43" i="7" s="1"/>
  <c r="F43" i="7" s="1"/>
  <c r="G43" i="7" s="1"/>
  <c r="D42" i="7"/>
  <c r="E42" i="7" s="1"/>
  <c r="F42" i="7" s="1"/>
  <c r="D41" i="7"/>
  <c r="E41" i="7" s="1"/>
  <c r="F41" i="7" s="1"/>
  <c r="G41" i="7" s="1"/>
  <c r="D40" i="7"/>
  <c r="E40" i="7" s="1"/>
  <c r="F40" i="7" s="1"/>
  <c r="D39" i="7"/>
  <c r="E39" i="7" s="1"/>
  <c r="D38" i="7"/>
  <c r="E38" i="7" s="1"/>
  <c r="F38" i="7" s="1"/>
  <c r="D37" i="7"/>
  <c r="E37" i="7" s="1"/>
  <c r="F37" i="7" s="1"/>
  <c r="G37" i="7" s="1"/>
  <c r="D36" i="7"/>
  <c r="E36" i="7" s="1"/>
  <c r="F36" i="7" s="1"/>
  <c r="D34" i="7"/>
  <c r="E34" i="7" s="1"/>
  <c r="F34" i="7" s="1"/>
  <c r="G34" i="7" s="1"/>
  <c r="D33" i="7"/>
  <c r="E33" i="7" s="1"/>
  <c r="F33" i="7" s="1"/>
  <c r="D32" i="7"/>
  <c r="E32" i="7" s="1"/>
  <c r="F32" i="7" s="1"/>
  <c r="G32" i="7" s="1"/>
  <c r="D31" i="7"/>
  <c r="E31" i="7" s="1"/>
  <c r="F31" i="7" s="1"/>
  <c r="D30" i="7"/>
  <c r="E30" i="7" s="1"/>
  <c r="F30" i="7" s="1"/>
  <c r="D29" i="7"/>
  <c r="E29" i="7" s="1"/>
  <c r="F29" i="7" s="1"/>
  <c r="D28" i="7"/>
  <c r="E28" i="7" s="1"/>
  <c r="F28" i="7" s="1"/>
  <c r="D27" i="7"/>
  <c r="E27" i="7" s="1"/>
  <c r="F27" i="7" s="1"/>
  <c r="D26" i="7"/>
  <c r="E26" i="7" s="1"/>
  <c r="F26" i="7" s="1"/>
  <c r="D25" i="7"/>
  <c r="E25" i="7" s="1"/>
  <c r="F25" i="7" s="1"/>
  <c r="D24" i="7"/>
  <c r="E24" i="7" s="1"/>
  <c r="F24" i="7" s="1"/>
  <c r="D23" i="7"/>
  <c r="E23" i="7" s="1"/>
  <c r="F23" i="7" s="1"/>
  <c r="D22" i="7"/>
  <c r="D21" i="7"/>
  <c r="E21" i="7" s="1"/>
  <c r="F21" i="7" s="1"/>
  <c r="D20" i="7"/>
  <c r="E20" i="7" s="1"/>
  <c r="F20" i="7" s="1"/>
  <c r="D19" i="7"/>
  <c r="E19" i="7" s="1"/>
  <c r="F19" i="7" s="1"/>
  <c r="D18" i="7"/>
  <c r="D17" i="7"/>
  <c r="E17" i="7" s="1"/>
  <c r="F17" i="7" s="1"/>
  <c r="D16" i="7"/>
  <c r="E16" i="7" s="1"/>
  <c r="F16" i="7" s="1"/>
  <c r="D15" i="7"/>
  <c r="E15" i="7" s="1"/>
  <c r="F15" i="7" s="1"/>
  <c r="D14" i="7"/>
  <c r="E14" i="7" s="1"/>
  <c r="F14" i="7" s="1"/>
  <c r="D13" i="7"/>
  <c r="E13" i="7" s="1"/>
  <c r="F13" i="7" s="1"/>
  <c r="D12" i="7"/>
  <c r="E12" i="7" s="1"/>
  <c r="F12" i="7" s="1"/>
  <c r="D10" i="7"/>
  <c r="E10" i="7" s="1"/>
  <c r="D9" i="7"/>
  <c r="E9" i="7" s="1"/>
  <c r="D8" i="7"/>
  <c r="E8" i="7" s="1"/>
  <c r="D7" i="7"/>
  <c r="E7" i="7" s="1"/>
  <c r="D6" i="7"/>
  <c r="D5" i="7"/>
  <c r="E5" i="7" s="1"/>
  <c r="D4" i="7"/>
  <c r="E4" i="7" s="1"/>
  <c r="D3" i="7"/>
  <c r="V37" i="3"/>
  <c r="U37" i="3"/>
  <c r="N65" i="3"/>
  <c r="P66" i="3"/>
  <c r="P67" i="3" s="1"/>
  <c r="F14" i="6"/>
  <c r="F15" i="6"/>
  <c r="F16" i="6"/>
  <c r="F17" i="6"/>
  <c r="F19" i="6"/>
  <c r="F20" i="6"/>
  <c r="F22" i="6"/>
  <c r="F24" i="6"/>
  <c r="F26" i="6"/>
  <c r="F29" i="6"/>
  <c r="F30" i="6"/>
  <c r="F33" i="6"/>
  <c r="E14" i="6"/>
  <c r="E15" i="6"/>
  <c r="E16" i="6"/>
  <c r="E17" i="6"/>
  <c r="E19" i="6"/>
  <c r="E20" i="6"/>
  <c r="E22" i="6"/>
  <c r="E24" i="6"/>
  <c r="E26" i="6"/>
  <c r="E27" i="6"/>
  <c r="F27" i="6" s="1"/>
  <c r="E29" i="6"/>
  <c r="E30" i="6"/>
  <c r="E33" i="6"/>
  <c r="E3" i="6"/>
  <c r="D32" i="6"/>
  <c r="E32" i="6" s="1"/>
  <c r="F32" i="6" s="1"/>
  <c r="D27" i="6"/>
  <c r="D24" i="6"/>
  <c r="G24" i="6" s="1"/>
  <c r="D19" i="6"/>
  <c r="D16" i="6"/>
  <c r="G16" i="6" s="1"/>
  <c r="D45" i="6"/>
  <c r="E45" i="6" s="1"/>
  <c r="F45" i="6" s="1"/>
  <c r="D44" i="6"/>
  <c r="E44" i="6" s="1"/>
  <c r="F44" i="6" s="1"/>
  <c r="D43" i="6"/>
  <c r="E43" i="6" s="1"/>
  <c r="F43" i="6" s="1"/>
  <c r="D42" i="6"/>
  <c r="E42" i="6" s="1"/>
  <c r="F42" i="6" s="1"/>
  <c r="D41" i="6"/>
  <c r="E41" i="6" s="1"/>
  <c r="F41" i="6" s="1"/>
  <c r="D40" i="6"/>
  <c r="E40" i="6" s="1"/>
  <c r="F40" i="6" s="1"/>
  <c r="D39" i="6"/>
  <c r="E39" i="6" s="1"/>
  <c r="F39" i="6" s="1"/>
  <c r="D38" i="6"/>
  <c r="E38" i="6" s="1"/>
  <c r="F38" i="6" s="1"/>
  <c r="D37" i="6"/>
  <c r="E37" i="6" s="1"/>
  <c r="F37" i="6" s="1"/>
  <c r="D36" i="6"/>
  <c r="E36" i="6" s="1"/>
  <c r="F36" i="6" s="1"/>
  <c r="D34" i="6"/>
  <c r="E34" i="6" s="1"/>
  <c r="F34" i="6" s="1"/>
  <c r="D33" i="6"/>
  <c r="D31" i="6"/>
  <c r="E31" i="6" s="1"/>
  <c r="F31" i="6" s="1"/>
  <c r="D30" i="6"/>
  <c r="G30" i="6" s="1"/>
  <c r="D29" i="6"/>
  <c r="D28" i="6"/>
  <c r="E28" i="6" s="1"/>
  <c r="F28" i="6" s="1"/>
  <c r="D26" i="6"/>
  <c r="G26" i="6" s="1"/>
  <c r="D25" i="6"/>
  <c r="E25" i="6" s="1"/>
  <c r="F25" i="6" s="1"/>
  <c r="D23" i="6"/>
  <c r="E23" i="6" s="1"/>
  <c r="F23" i="6" s="1"/>
  <c r="D22" i="6"/>
  <c r="D21" i="6"/>
  <c r="E21" i="6" s="1"/>
  <c r="F21" i="6" s="1"/>
  <c r="D20" i="6"/>
  <c r="D18" i="6"/>
  <c r="E18" i="6" s="1"/>
  <c r="F18" i="6" s="1"/>
  <c r="D17" i="6"/>
  <c r="D15" i="6"/>
  <c r="D14" i="6"/>
  <c r="D13" i="6"/>
  <c r="E13" i="6" s="1"/>
  <c r="F13" i="6" s="1"/>
  <c r="D12" i="6"/>
  <c r="E12" i="6" s="1"/>
  <c r="F12" i="6" s="1"/>
  <c r="D10" i="6"/>
  <c r="E10" i="6" s="1"/>
  <c r="D9" i="6"/>
  <c r="E9" i="6" s="1"/>
  <c r="D8" i="6"/>
  <c r="E8" i="6" s="1"/>
  <c r="D7" i="6"/>
  <c r="E7" i="6" s="1"/>
  <c r="D6" i="6"/>
  <c r="E6" i="6" s="1"/>
  <c r="D5" i="6"/>
  <c r="E5" i="6" s="1"/>
  <c r="D4" i="6"/>
  <c r="E4" i="6" s="1"/>
  <c r="D3" i="6"/>
  <c r="J37" i="3"/>
  <c r="I37" i="3"/>
  <c r="B65" i="3"/>
  <c r="D66" i="3"/>
  <c r="D67" i="3" s="1"/>
  <c r="E38" i="2"/>
  <c r="E39" i="2"/>
  <c r="E40" i="2"/>
  <c r="E41" i="2"/>
  <c r="E42" i="2"/>
  <c r="E43" i="2"/>
  <c r="E44" i="2"/>
  <c r="E45" i="2"/>
  <c r="E46" i="2"/>
  <c r="E37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13" i="2"/>
  <c r="E3" i="5"/>
  <c r="AB65" i="3" l="1"/>
  <c r="Z65" i="3"/>
  <c r="F45" i="7"/>
  <c r="G45" i="7" s="1"/>
  <c r="G40" i="7"/>
  <c r="G42" i="7"/>
  <c r="F39" i="7"/>
  <c r="G39" i="7" s="1"/>
  <c r="G31" i="7"/>
  <c r="G15" i="7"/>
  <c r="G23" i="7"/>
  <c r="E22" i="7"/>
  <c r="F22" i="7" s="1"/>
  <c r="G22" i="7" s="1"/>
  <c r="G16" i="7"/>
  <c r="G24" i="7"/>
  <c r="E18" i="7"/>
  <c r="F18" i="7" s="1"/>
  <c r="G18" i="7" s="1"/>
  <c r="G12" i="7"/>
  <c r="G28" i="7"/>
  <c r="G36" i="7"/>
  <c r="G26" i="7"/>
  <c r="G30" i="7"/>
  <c r="G14" i="7"/>
  <c r="G17" i="7"/>
  <c r="G25" i="7"/>
  <c r="G38" i="7"/>
  <c r="G44" i="7"/>
  <c r="G13" i="7"/>
  <c r="G29" i="7"/>
  <c r="G21" i="7"/>
  <c r="G19" i="7"/>
  <c r="G33" i="7"/>
  <c r="G20" i="7"/>
  <c r="G27" i="7"/>
  <c r="N66" i="3"/>
  <c r="N67" i="3" s="1"/>
  <c r="P65" i="3"/>
  <c r="G40" i="6"/>
  <c r="G42" i="6"/>
  <c r="G39" i="6"/>
  <c r="G34" i="6"/>
  <c r="G32" i="6"/>
  <c r="G43" i="6"/>
  <c r="G44" i="6"/>
  <c r="G36" i="6"/>
  <c r="G19" i="6"/>
  <c r="G20" i="6"/>
  <c r="G18" i="6"/>
  <c r="G21" i="6"/>
  <c r="G27" i="6"/>
  <c r="G29" i="6"/>
  <c r="G37" i="6"/>
  <c r="G45" i="6"/>
  <c r="G38" i="6"/>
  <c r="G41" i="6"/>
  <c r="G13" i="6"/>
  <c r="G23" i="6"/>
  <c r="G22" i="6"/>
  <c r="G33" i="6"/>
  <c r="G14" i="6"/>
  <c r="G25" i="6"/>
  <c r="G31" i="6"/>
  <c r="G15" i="6"/>
  <c r="G17" i="6"/>
  <c r="G28" i="6"/>
  <c r="G12" i="6"/>
  <c r="B66" i="3"/>
  <c r="B67" i="3" s="1"/>
  <c r="D65" i="3"/>
  <c r="D46" i="5" l="1"/>
  <c r="E46" i="5" s="1"/>
  <c r="F46" i="5" s="1"/>
  <c r="G46" i="5" s="1"/>
  <c r="D45" i="5"/>
  <c r="D44" i="5"/>
  <c r="E44" i="5" s="1"/>
  <c r="F44" i="5" s="1"/>
  <c r="G44" i="5" s="1"/>
  <c r="D43" i="5"/>
  <c r="D42" i="5"/>
  <c r="E42" i="5" s="1"/>
  <c r="F42" i="5" s="1"/>
  <c r="G42" i="5" s="1"/>
  <c r="D41" i="5"/>
  <c r="D40" i="5"/>
  <c r="E40" i="5" s="1"/>
  <c r="F40" i="5" s="1"/>
  <c r="G40" i="5" s="1"/>
  <c r="D39" i="5"/>
  <c r="D38" i="5"/>
  <c r="E38" i="5" s="1"/>
  <c r="F38" i="5" s="1"/>
  <c r="G38" i="5" s="1"/>
  <c r="D37" i="5"/>
  <c r="D35" i="5"/>
  <c r="E35" i="5" s="1"/>
  <c r="F35" i="5" s="1"/>
  <c r="G35" i="5" s="1"/>
  <c r="D34" i="5"/>
  <c r="D33" i="5"/>
  <c r="E33" i="5" s="1"/>
  <c r="F33" i="5" s="1"/>
  <c r="G33" i="5" s="1"/>
  <c r="D32" i="5"/>
  <c r="D31" i="5"/>
  <c r="E31" i="5" s="1"/>
  <c r="F31" i="5" s="1"/>
  <c r="G31" i="5" s="1"/>
  <c r="D30" i="5"/>
  <c r="D29" i="5"/>
  <c r="E29" i="5" s="1"/>
  <c r="F29" i="5" s="1"/>
  <c r="G29" i="5" s="1"/>
  <c r="D28" i="5"/>
  <c r="D27" i="5"/>
  <c r="E27" i="5" s="1"/>
  <c r="F27" i="5" s="1"/>
  <c r="G27" i="5" s="1"/>
  <c r="D26" i="5"/>
  <c r="D25" i="5"/>
  <c r="E25" i="5" s="1"/>
  <c r="F25" i="5" s="1"/>
  <c r="G25" i="5" s="1"/>
  <c r="D24" i="5"/>
  <c r="D23" i="5"/>
  <c r="E23" i="5" s="1"/>
  <c r="F23" i="5" s="1"/>
  <c r="G23" i="5" s="1"/>
  <c r="D22" i="5"/>
  <c r="D21" i="5"/>
  <c r="E21" i="5" s="1"/>
  <c r="F21" i="5" s="1"/>
  <c r="G21" i="5" s="1"/>
  <c r="D20" i="5"/>
  <c r="D19" i="5"/>
  <c r="E19" i="5" s="1"/>
  <c r="F19" i="5" s="1"/>
  <c r="G19" i="5" s="1"/>
  <c r="D18" i="5"/>
  <c r="D17" i="5"/>
  <c r="E17" i="5" s="1"/>
  <c r="F17" i="5" s="1"/>
  <c r="G17" i="5" s="1"/>
  <c r="D16" i="5"/>
  <c r="D15" i="5"/>
  <c r="E15" i="5" s="1"/>
  <c r="F15" i="5" s="1"/>
  <c r="G15" i="5" s="1"/>
  <c r="D14" i="5"/>
  <c r="D13" i="5"/>
  <c r="E13" i="5" s="1"/>
  <c r="F13" i="5" s="1"/>
  <c r="G13" i="5" s="1"/>
  <c r="D10" i="5"/>
  <c r="E10" i="5" s="1"/>
  <c r="D9" i="5"/>
  <c r="E9" i="5" s="1"/>
  <c r="D8" i="5"/>
  <c r="E8" i="5" s="1"/>
  <c r="D7" i="5"/>
  <c r="E7" i="5" s="1"/>
  <c r="D6" i="5"/>
  <c r="E6" i="5" s="1"/>
  <c r="D5" i="5"/>
  <c r="E5" i="5" s="1"/>
  <c r="D4" i="5"/>
  <c r="E4" i="5" s="1"/>
  <c r="D3" i="5"/>
  <c r="AH2" i="3"/>
  <c r="AG2" i="3"/>
  <c r="AB31" i="3"/>
  <c r="AB32" i="3" s="1"/>
  <c r="AB30" i="3"/>
  <c r="Z31" i="3"/>
  <c r="Z32" i="3" s="1"/>
  <c r="Z30" i="3"/>
  <c r="D34" i="4"/>
  <c r="E34" i="4" s="1"/>
  <c r="F34" i="4" s="1"/>
  <c r="G34" i="4" s="1"/>
  <c r="G27" i="4"/>
  <c r="G28" i="4"/>
  <c r="G29" i="4"/>
  <c r="G30" i="4"/>
  <c r="G31" i="4"/>
  <c r="G32" i="4"/>
  <c r="G33" i="4"/>
  <c r="F27" i="4"/>
  <c r="F28" i="4"/>
  <c r="F29" i="4"/>
  <c r="F30" i="4"/>
  <c r="F31" i="4"/>
  <c r="F32" i="4"/>
  <c r="F33" i="4"/>
  <c r="E27" i="4"/>
  <c r="E28" i="4"/>
  <c r="E29" i="4"/>
  <c r="E30" i="4"/>
  <c r="E31" i="4"/>
  <c r="E32" i="4"/>
  <c r="E33" i="4"/>
  <c r="D27" i="4"/>
  <c r="D28" i="4"/>
  <c r="D29" i="4"/>
  <c r="D30" i="4"/>
  <c r="D31" i="4"/>
  <c r="D32" i="4"/>
  <c r="D33" i="4"/>
  <c r="V2" i="3"/>
  <c r="P31" i="3"/>
  <c r="P32" i="3" s="1"/>
  <c r="N31" i="3"/>
  <c r="N32" i="3" s="1"/>
  <c r="U2" i="3" s="1"/>
  <c r="G27" i="1"/>
  <c r="G28" i="1"/>
  <c r="G29" i="1"/>
  <c r="G30" i="1"/>
  <c r="G31" i="1"/>
  <c r="G33" i="1"/>
  <c r="G34" i="1"/>
  <c r="F27" i="1"/>
  <c r="F28" i="1"/>
  <c r="F29" i="1"/>
  <c r="F30" i="1"/>
  <c r="F31" i="1"/>
  <c r="F33" i="1"/>
  <c r="F34" i="1"/>
  <c r="E27" i="1"/>
  <c r="E28" i="1"/>
  <c r="E29" i="1"/>
  <c r="E30" i="1"/>
  <c r="E31" i="1"/>
  <c r="E33" i="1"/>
  <c r="E34" i="1"/>
  <c r="D27" i="1"/>
  <c r="D28" i="1"/>
  <c r="D29" i="1"/>
  <c r="D30" i="1"/>
  <c r="D31" i="1"/>
  <c r="D32" i="1"/>
  <c r="E32" i="1" s="1"/>
  <c r="F32" i="1" s="1"/>
  <c r="G32" i="1" s="1"/>
  <c r="D33" i="1"/>
  <c r="D34" i="1"/>
  <c r="E45" i="5" l="1"/>
  <c r="F45" i="5" s="1"/>
  <c r="G45" i="5" s="1"/>
  <c r="E43" i="5"/>
  <c r="F43" i="5" s="1"/>
  <c r="G43" i="5" s="1"/>
  <c r="E39" i="5"/>
  <c r="F39" i="5" s="1"/>
  <c r="G39" i="5" s="1"/>
  <c r="E37" i="5"/>
  <c r="F37" i="5" s="1"/>
  <c r="G37" i="5" s="1"/>
  <c r="E41" i="5"/>
  <c r="F41" i="5" s="1"/>
  <c r="G41" i="5" s="1"/>
  <c r="E26" i="5"/>
  <c r="F26" i="5" s="1"/>
  <c r="G26" i="5" s="1"/>
  <c r="E32" i="5"/>
  <c r="F32" i="5" s="1"/>
  <c r="G32" i="5" s="1"/>
  <c r="E30" i="5"/>
  <c r="F30" i="5" s="1"/>
  <c r="G30" i="5" s="1"/>
  <c r="E34" i="5"/>
  <c r="F34" i="5" s="1"/>
  <c r="G34" i="5" s="1"/>
  <c r="E28" i="5"/>
  <c r="F28" i="5" s="1"/>
  <c r="G28" i="5" s="1"/>
  <c r="E16" i="5"/>
  <c r="F16" i="5" s="1"/>
  <c r="G16" i="5" s="1"/>
  <c r="E22" i="5"/>
  <c r="F22" i="5" s="1"/>
  <c r="G22" i="5" s="1"/>
  <c r="E20" i="5"/>
  <c r="F20" i="5" s="1"/>
  <c r="G20" i="5" s="1"/>
  <c r="E18" i="5"/>
  <c r="F18" i="5" s="1"/>
  <c r="G18" i="5" s="1"/>
  <c r="E24" i="5"/>
  <c r="F24" i="5" s="1"/>
  <c r="G24" i="5" s="1"/>
  <c r="E14" i="5"/>
  <c r="F14" i="5" s="1"/>
  <c r="G14" i="5" s="1"/>
  <c r="P30" i="3"/>
  <c r="N30" i="3"/>
  <c r="D31" i="3" l="1"/>
  <c r="D32" i="3" s="1"/>
  <c r="J2" i="3" s="1"/>
  <c r="D30" i="3"/>
  <c r="B31" i="3"/>
  <c r="B32" i="3" s="1"/>
  <c r="I2" i="3" s="1"/>
  <c r="B30" i="3"/>
  <c r="D45" i="4" l="1"/>
  <c r="E45" i="4" s="1"/>
  <c r="F45" i="4" s="1"/>
  <c r="D44" i="4"/>
  <c r="E44" i="4" s="1"/>
  <c r="F44" i="4" s="1"/>
  <c r="D43" i="4"/>
  <c r="D42" i="4"/>
  <c r="E42" i="4" s="1"/>
  <c r="F42" i="4" s="1"/>
  <c r="D41" i="4"/>
  <c r="E41" i="4" s="1"/>
  <c r="F41" i="4" s="1"/>
  <c r="D40" i="4"/>
  <c r="E40" i="4" s="1"/>
  <c r="F40" i="4" s="1"/>
  <c r="D39" i="4"/>
  <c r="D38" i="4"/>
  <c r="E38" i="4" s="1"/>
  <c r="F38" i="4" s="1"/>
  <c r="D37" i="4"/>
  <c r="E37" i="4" s="1"/>
  <c r="F37" i="4" s="1"/>
  <c r="D36" i="4"/>
  <c r="E36" i="4" s="1"/>
  <c r="F36" i="4" s="1"/>
  <c r="D26" i="4"/>
  <c r="E26" i="4" s="1"/>
  <c r="F26" i="4" s="1"/>
  <c r="D25" i="4"/>
  <c r="E25" i="4" s="1"/>
  <c r="F25" i="4" s="1"/>
  <c r="D24" i="4"/>
  <c r="E24" i="4" s="1"/>
  <c r="F24" i="4" s="1"/>
  <c r="D23" i="4"/>
  <c r="E23" i="4" s="1"/>
  <c r="F23" i="4" s="1"/>
  <c r="D22" i="4"/>
  <c r="E22" i="4" s="1"/>
  <c r="F22" i="4" s="1"/>
  <c r="D21" i="4"/>
  <c r="E21" i="4" s="1"/>
  <c r="F21" i="4" s="1"/>
  <c r="D20" i="4"/>
  <c r="E20" i="4" s="1"/>
  <c r="F20" i="4" s="1"/>
  <c r="D19" i="4"/>
  <c r="E19" i="4" s="1"/>
  <c r="F19" i="4" s="1"/>
  <c r="D18" i="4"/>
  <c r="D17" i="4"/>
  <c r="E17" i="4" s="1"/>
  <c r="F17" i="4" s="1"/>
  <c r="D16" i="4"/>
  <c r="E16" i="4" s="1"/>
  <c r="F16" i="4" s="1"/>
  <c r="D15" i="4"/>
  <c r="E15" i="4" s="1"/>
  <c r="F15" i="4" s="1"/>
  <c r="D14" i="4"/>
  <c r="E14" i="4" s="1"/>
  <c r="F14" i="4" s="1"/>
  <c r="D13" i="4"/>
  <c r="E13" i="4" s="1"/>
  <c r="F13" i="4" s="1"/>
  <c r="D12" i="4"/>
  <c r="E12" i="4" s="1"/>
  <c r="F12" i="4" s="1"/>
  <c r="D10" i="4"/>
  <c r="E10" i="4" s="1"/>
  <c r="D9" i="4"/>
  <c r="E9" i="4" s="1"/>
  <c r="D8" i="4"/>
  <c r="E8" i="4" s="1"/>
  <c r="D7" i="4"/>
  <c r="E7" i="4" s="1"/>
  <c r="D6" i="4"/>
  <c r="E6" i="4" s="1"/>
  <c r="D5" i="4"/>
  <c r="E5" i="4" s="1"/>
  <c r="D4" i="4"/>
  <c r="E4" i="4" s="1"/>
  <c r="D3" i="4"/>
  <c r="E3" i="4" s="1"/>
  <c r="D28" i="2"/>
  <c r="F28" i="2" s="1"/>
  <c r="G28" i="2" s="1"/>
  <c r="D29" i="2"/>
  <c r="F29" i="2" s="1"/>
  <c r="G29" i="2" s="1"/>
  <c r="D30" i="2"/>
  <c r="F30" i="2" s="1"/>
  <c r="G30" i="2" s="1"/>
  <c r="D31" i="2"/>
  <c r="F31" i="2" s="1"/>
  <c r="G31" i="2" s="1"/>
  <c r="D32" i="2"/>
  <c r="F32" i="2" s="1"/>
  <c r="G32" i="2" s="1"/>
  <c r="D33" i="2"/>
  <c r="F33" i="2" s="1"/>
  <c r="G33" i="2" s="1"/>
  <c r="D34" i="2"/>
  <c r="F34" i="2" s="1"/>
  <c r="G34" i="2" s="1"/>
  <c r="D35" i="2"/>
  <c r="F35" i="2" s="1"/>
  <c r="G35" i="2" s="1"/>
  <c r="E39" i="4" l="1"/>
  <c r="F39" i="4" s="1"/>
  <c r="G39" i="4" s="1"/>
  <c r="E43" i="4"/>
  <c r="F43" i="4" s="1"/>
  <c r="G43" i="4" s="1"/>
  <c r="E18" i="4"/>
  <c r="F18" i="4" s="1"/>
  <c r="G18" i="4" s="1"/>
  <c r="G40" i="4"/>
  <c r="G44" i="4"/>
  <c r="G37" i="4"/>
  <c r="G45" i="4"/>
  <c r="G38" i="4"/>
  <c r="G41" i="4"/>
  <c r="G42" i="4"/>
  <c r="G36" i="4"/>
  <c r="G26" i="4"/>
  <c r="G20" i="4"/>
  <c r="G13" i="4"/>
  <c r="G21" i="4"/>
  <c r="G14" i="4"/>
  <c r="G22" i="4"/>
  <c r="G15" i="4"/>
  <c r="G16" i="4"/>
  <c r="G24" i="4"/>
  <c r="G23" i="4"/>
  <c r="G17" i="4"/>
  <c r="G25" i="4"/>
  <c r="G19" i="4"/>
  <c r="G12" i="4"/>
  <c r="D6" i="2"/>
  <c r="E6" i="2" s="1"/>
  <c r="D46" i="2"/>
  <c r="F46" i="2" s="1"/>
  <c r="D45" i="2"/>
  <c r="D44" i="2"/>
  <c r="F44" i="2" s="1"/>
  <c r="D43" i="2"/>
  <c r="F43" i="2" s="1"/>
  <c r="D42" i="2"/>
  <c r="F42" i="2" s="1"/>
  <c r="D41" i="2"/>
  <c r="F41" i="2" s="1"/>
  <c r="D40" i="2"/>
  <c r="D39" i="2"/>
  <c r="F39" i="2" s="1"/>
  <c r="D38" i="2"/>
  <c r="F38" i="2" s="1"/>
  <c r="D37" i="2"/>
  <c r="F37" i="2" s="1"/>
  <c r="D27" i="2"/>
  <c r="F27" i="2" s="1"/>
  <c r="D26" i="2"/>
  <c r="F26" i="2" s="1"/>
  <c r="D25" i="2"/>
  <c r="D24" i="2"/>
  <c r="F24" i="2" s="1"/>
  <c r="D23" i="2"/>
  <c r="F23" i="2" s="1"/>
  <c r="D22" i="2"/>
  <c r="D21" i="2"/>
  <c r="F21" i="2" s="1"/>
  <c r="D20" i="2"/>
  <c r="F20" i="2" s="1"/>
  <c r="D19" i="2"/>
  <c r="F19" i="2" s="1"/>
  <c r="D18" i="2"/>
  <c r="F18" i="2" s="1"/>
  <c r="D17" i="2"/>
  <c r="F17" i="2" s="1"/>
  <c r="D16" i="2"/>
  <c r="F16" i="2" s="1"/>
  <c r="D15" i="2"/>
  <c r="F15" i="2" s="1"/>
  <c r="D14" i="2"/>
  <c r="D13" i="2"/>
  <c r="F13" i="2" s="1"/>
  <c r="G13" i="2" s="1"/>
  <c r="D10" i="2"/>
  <c r="E10" i="2" s="1"/>
  <c r="D9" i="2"/>
  <c r="E9" i="2" s="1"/>
  <c r="D8" i="2"/>
  <c r="E8" i="2" s="1"/>
  <c r="D7" i="2"/>
  <c r="E7" i="2" s="1"/>
  <c r="D5" i="2"/>
  <c r="E5" i="2" s="1"/>
  <c r="D4" i="2"/>
  <c r="E4" i="2" s="1"/>
  <c r="D3" i="2"/>
  <c r="E3" i="2" s="1"/>
  <c r="G41" i="2" l="1"/>
  <c r="F40" i="2"/>
  <c r="G40" i="2" s="1"/>
  <c r="G42" i="2"/>
  <c r="G38" i="2"/>
  <c r="G44" i="2"/>
  <c r="F45" i="2"/>
  <c r="G45" i="2" s="1"/>
  <c r="F25" i="2"/>
  <c r="G25" i="2" s="1"/>
  <c r="G17" i="2"/>
  <c r="G26" i="2"/>
  <c r="F14" i="2"/>
  <c r="G14" i="2" s="1"/>
  <c r="G21" i="2"/>
  <c r="F22" i="2"/>
  <c r="G22" i="2" s="1"/>
  <c r="G16" i="2"/>
  <c r="G24" i="2"/>
  <c r="G43" i="2"/>
  <c r="G46" i="2"/>
  <c r="G39" i="2"/>
  <c r="G37" i="2"/>
  <c r="G15" i="2"/>
  <c r="G23" i="2"/>
  <c r="G18" i="2"/>
  <c r="G19" i="2"/>
  <c r="G27" i="2"/>
  <c r="G20" i="2"/>
  <c r="D45" i="1"/>
  <c r="E45" i="1" s="1"/>
  <c r="F45" i="1" s="1"/>
  <c r="D44" i="1"/>
  <c r="E44" i="1" s="1"/>
  <c r="F44" i="1" s="1"/>
  <c r="D43" i="1"/>
  <c r="E43" i="1" s="1"/>
  <c r="F43" i="1" s="1"/>
  <c r="D42" i="1"/>
  <c r="E42" i="1" s="1"/>
  <c r="F42" i="1" s="1"/>
  <c r="D41" i="1"/>
  <c r="E41" i="1" s="1"/>
  <c r="F41" i="1" s="1"/>
  <c r="D40" i="1"/>
  <c r="E40" i="1" s="1"/>
  <c r="F40" i="1" s="1"/>
  <c r="D39" i="1"/>
  <c r="E39" i="1" s="1"/>
  <c r="F39" i="1" s="1"/>
  <c r="D38" i="1"/>
  <c r="E38" i="1" s="1"/>
  <c r="F38" i="1" s="1"/>
  <c r="D37" i="1"/>
  <c r="E37" i="1" s="1"/>
  <c r="F37" i="1" s="1"/>
  <c r="D36" i="1"/>
  <c r="E36" i="1" s="1"/>
  <c r="F36" i="1" s="1"/>
  <c r="D26" i="1"/>
  <c r="E26" i="1" s="1"/>
  <c r="F26" i="1" s="1"/>
  <c r="D25" i="1"/>
  <c r="E25" i="1" s="1"/>
  <c r="F25" i="1" s="1"/>
  <c r="D24" i="1"/>
  <c r="E24" i="1" s="1"/>
  <c r="F24" i="1" s="1"/>
  <c r="D23" i="1"/>
  <c r="E23" i="1" s="1"/>
  <c r="F23" i="1" s="1"/>
  <c r="D22" i="1"/>
  <c r="E22" i="1" s="1"/>
  <c r="F22" i="1" s="1"/>
  <c r="D21" i="1"/>
  <c r="E21" i="1" s="1"/>
  <c r="F21" i="1" s="1"/>
  <c r="D20" i="1"/>
  <c r="E20" i="1" s="1"/>
  <c r="F20" i="1" s="1"/>
  <c r="D19" i="1"/>
  <c r="E19" i="1" s="1"/>
  <c r="F19" i="1" s="1"/>
  <c r="D18" i="1"/>
  <c r="E18" i="1" s="1"/>
  <c r="F18" i="1" s="1"/>
  <c r="D17" i="1"/>
  <c r="E17" i="1" s="1"/>
  <c r="F17" i="1" s="1"/>
  <c r="D16" i="1"/>
  <c r="E16" i="1" s="1"/>
  <c r="F16" i="1" s="1"/>
  <c r="D15" i="1"/>
  <c r="E15" i="1" s="1"/>
  <c r="F15" i="1" s="1"/>
  <c r="D14" i="1"/>
  <c r="E14" i="1" s="1"/>
  <c r="F14" i="1" s="1"/>
  <c r="D13" i="1"/>
  <c r="E13" i="1" s="1"/>
  <c r="F13" i="1" s="1"/>
  <c r="D12" i="1"/>
  <c r="E12" i="1" s="1"/>
  <c r="F12" i="1" s="1"/>
  <c r="D10" i="1"/>
  <c r="E10" i="1" s="1"/>
  <c r="D9" i="1"/>
  <c r="E9" i="1" s="1"/>
  <c r="D8" i="1"/>
  <c r="E8" i="1" s="1"/>
  <c r="D7" i="1"/>
  <c r="E7" i="1" s="1"/>
  <c r="D6" i="1"/>
  <c r="E6" i="1" s="1"/>
  <c r="D5" i="1"/>
  <c r="E5" i="1" s="1"/>
  <c r="D4" i="1"/>
  <c r="E4" i="1" s="1"/>
  <c r="D3" i="1"/>
  <c r="E3" i="1" s="1"/>
  <c r="G42" i="1" l="1"/>
  <c r="G37" i="1"/>
  <c r="G38" i="1"/>
  <c r="G39" i="1"/>
  <c r="G40" i="1"/>
  <c r="G41" i="1"/>
  <c r="G43" i="1"/>
  <c r="G36" i="1"/>
  <c r="G44" i="1"/>
  <c r="G12" i="1"/>
  <c r="G45" i="1"/>
  <c r="G25" i="1"/>
  <c r="G26" i="1"/>
  <c r="G16" i="1"/>
  <c r="G24" i="1"/>
  <c r="G15" i="1"/>
  <c r="G23" i="1"/>
  <c r="G14" i="1"/>
  <c r="G22" i="1"/>
  <c r="G13" i="1"/>
  <c r="G21" i="1"/>
  <c r="G17" i="1"/>
  <c r="G20" i="1"/>
  <c r="G19" i="1"/>
  <c r="G18" i="1"/>
</calcChain>
</file>

<file path=xl/sharedStrings.xml><?xml version="1.0" encoding="utf-8"?>
<sst xmlns="http://schemas.openxmlformats.org/spreadsheetml/2006/main" count="151" uniqueCount="29">
  <si>
    <t>STD.(ng/ml)</t>
  </si>
  <si>
    <t>OD-1</t>
  </si>
  <si>
    <t>OD-2</t>
  </si>
  <si>
    <t>Average</t>
  </si>
  <si>
    <t>Corrected</t>
  </si>
  <si>
    <t>ng/ml</t>
  </si>
  <si>
    <t>Corrected dilution</t>
  </si>
  <si>
    <t>sample psoriasis</t>
  </si>
  <si>
    <t>sample control</t>
  </si>
  <si>
    <t>STAT3</t>
  </si>
  <si>
    <t>PPARγ</t>
  </si>
  <si>
    <t>IL17</t>
  </si>
  <si>
    <t>STD.(pg/ml)</t>
  </si>
  <si>
    <t>psoriatic skin</t>
  </si>
  <si>
    <t>health skin</t>
  </si>
  <si>
    <t>pg/ml</t>
  </si>
  <si>
    <t xml:space="preserve"> </t>
  </si>
  <si>
    <t>PPARγ CD3+</t>
  </si>
  <si>
    <t>psoriatic CD3+ T cells</t>
  </si>
  <si>
    <t>CD3+ T cells of healthy volunteers</t>
  </si>
  <si>
    <t>SE</t>
  </si>
  <si>
    <t>STAT3 CD3+</t>
  </si>
  <si>
    <t>SD</t>
  </si>
  <si>
    <t>CI</t>
  </si>
  <si>
    <t>Mean</t>
  </si>
  <si>
    <t>IL17  CD3+</t>
  </si>
  <si>
    <t>IL17  skin</t>
  </si>
  <si>
    <t>STAT3  skin</t>
  </si>
  <si>
    <t>PPARγ  skin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</si>
</sst>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1" fillId="0" borderId="0" xfId="1"/>
    <xf numFmtId="0" fontId="2" fillId="0" borderId="0" xfId="1" applyFont="1"/>
    <xf numFmtId="0" fontId="2" fillId="0" borderId="0" xfId="0" applyFont="1"/>
    <xf numFmtId="0" fontId="1" fillId="0" borderId="0" xfId="1" applyNumberFormat="1"/>
    <xf numFmtId="0" fontId="0" fillId="0" borderId="0" xfId="0" applyFill="1"/>
    <xf numFmtId="164" fontId="1" fillId="0" borderId="0" xfId="1" applyNumberFormat="1" applyFill="1"/>
    <xf numFmtId="2" fontId="2" fillId="0" borderId="0" xfId="1" applyNumberFormat="1" applyFont="1"/>
    <xf numFmtId="0" fontId="1" fillId="0" borderId="0" xfId="1" applyFill="1"/>
    <xf numFmtId="0" fontId="1" fillId="0" borderId="0" xfId="1" applyNumberFormat="1" applyFill="1"/>
    <xf numFmtId="0" fontId="1" fillId="0" borderId="0" xfId="1" applyFont="1"/>
    <xf numFmtId="0" fontId="3" fillId="0" borderId="0" xfId="0" applyFont="1"/>
    <xf numFmtId="0" fontId="4" fillId="0" borderId="0" xfId="0" applyFont="1" applyAlignment="1">
      <alignment horizontal="left" vertical="top"/>
    </xf>
    <xf numFmtId="0" fontId="5" fillId="0" borderId="0" xfId="0" applyFont="1"/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5077565580545527"/>
          <c:y val="0.11654661904379449"/>
          <c:w val="0.76589115587070955"/>
          <c:h val="0.776054127857831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'general data'!$F$2</c:f>
              <c:strCache>
                <c:ptCount val="1"/>
                <c:pt idx="0">
                  <c:v>PPARγ  skin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data'!$I$2:$J$2</c:f>
                <c:numCache>
                  <c:formatCode>General</c:formatCode>
                  <c:ptCount val="2"/>
                  <c:pt idx="0">
                    <c:v>0.20225543516715194</c:v>
                  </c:pt>
                  <c:pt idx="1">
                    <c:v>0.78995441105483144</c:v>
                  </c:pt>
                </c:numCache>
              </c:numRef>
            </c:plus>
            <c:minus>
              <c:numRef>
                <c:f>'general data'!$I$2:$J$2</c:f>
                <c:numCache>
                  <c:formatCode>General</c:formatCode>
                  <c:ptCount val="2"/>
                  <c:pt idx="0">
                    <c:v>0.20225543516715194</c:v>
                  </c:pt>
                  <c:pt idx="1">
                    <c:v>0.78995441105483144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data'!$G$1:$H$1</c:f>
              <c:strCache>
                <c:ptCount val="2"/>
                <c:pt idx="0">
                  <c:v>psoriatic skin</c:v>
                </c:pt>
                <c:pt idx="1">
                  <c:v>health skin</c:v>
                </c:pt>
              </c:strCache>
            </c:strRef>
          </c:cat>
          <c:val>
            <c:numRef>
              <c:f>'general data'!$G$2:$H$2</c:f>
              <c:numCache>
                <c:formatCode>General</c:formatCode>
                <c:ptCount val="2"/>
                <c:pt idx="0">
                  <c:v>2.0601888695652173</c:v>
                </c:pt>
                <c:pt idx="1">
                  <c:v>8.0238892800000006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B9-4CB3-AA75-553DD30631F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52492544"/>
        <c:axId val="552506648"/>
      </c:barChart>
      <c:catAx>
        <c:axId val="552492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2506648"/>
        <c:crosses val="autoZero"/>
        <c:auto val="1"/>
        <c:lblAlgn val="ctr"/>
        <c:lblOffset val="100"/>
        <c:noMultiLvlLbl val="0"/>
      </c:catAx>
      <c:valAx>
        <c:axId val="5525066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effectLst/>
                  </a:rPr>
                  <a:t>ng/ml</a:t>
                </a:r>
                <a:endParaRPr lang="ru-RU" sz="1400" b="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524925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'general data'!$R$2</c:f>
              <c:strCache>
                <c:ptCount val="1"/>
                <c:pt idx="0">
                  <c:v>STAT3  skin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data'!$U$2:$V$2</c:f>
                <c:numCache>
                  <c:formatCode>General</c:formatCode>
                  <c:ptCount val="2"/>
                  <c:pt idx="0">
                    <c:v>0.60680224523285831</c:v>
                  </c:pt>
                  <c:pt idx="1">
                    <c:v>0.7021742968934287</c:v>
                  </c:pt>
                </c:numCache>
              </c:numRef>
            </c:plus>
            <c:minus>
              <c:numRef>
                <c:f>'general data'!$U$2:$V$2</c:f>
                <c:numCache>
                  <c:formatCode>General</c:formatCode>
                  <c:ptCount val="2"/>
                  <c:pt idx="0">
                    <c:v>0.60680224523285831</c:v>
                  </c:pt>
                  <c:pt idx="1">
                    <c:v>0.7021742968934287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data'!$S$1:$T$1</c:f>
              <c:strCache>
                <c:ptCount val="2"/>
                <c:pt idx="0">
                  <c:v>psoriatic skin</c:v>
                </c:pt>
                <c:pt idx="1">
                  <c:v>health skin</c:v>
                </c:pt>
              </c:strCache>
            </c:strRef>
          </c:cat>
          <c:val>
            <c:numRef>
              <c:f>'general data'!$S$2:$T$2</c:f>
              <c:numCache>
                <c:formatCode>General</c:formatCode>
                <c:ptCount val="2"/>
                <c:pt idx="0">
                  <c:v>7.912386226086956</c:v>
                </c:pt>
                <c:pt idx="1">
                  <c:v>3.9158316500000012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F-4E0C-9833-D161F8E8E6E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405888"/>
        <c:axId val="472403264"/>
      </c:barChart>
      <c:catAx>
        <c:axId val="472405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2403264"/>
        <c:crosses val="autoZero"/>
        <c:auto val="1"/>
        <c:lblAlgn val="ctr"/>
        <c:lblOffset val="100"/>
        <c:noMultiLvlLbl val="0"/>
      </c:catAx>
      <c:valAx>
        <c:axId val="47240326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effectLst/>
                  </a:rPr>
                  <a:t>ng/ml</a:t>
                </a:r>
                <a:endParaRPr lang="ru-RU" sz="1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2405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9831397312959642"/>
          <c:y val="0.17171296296296298"/>
          <c:w val="0.73864129483814522"/>
          <c:h val="0.7208876494604841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'general data'!$AD$2</c:f>
              <c:strCache>
                <c:ptCount val="1"/>
                <c:pt idx="0">
                  <c:v>IL17  skin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data'!$AG$2:$AH$2</c:f>
                <c:numCache>
                  <c:formatCode>General</c:formatCode>
                  <c:ptCount val="2"/>
                  <c:pt idx="0">
                    <c:v>90.6223458667165</c:v>
                  </c:pt>
                  <c:pt idx="1">
                    <c:v>7.59157803459268</c:v>
                  </c:pt>
                </c:numCache>
              </c:numRef>
            </c:plus>
            <c:minus>
              <c:numRef>
                <c:f>'general data'!$AG$2:$AH$2</c:f>
                <c:numCache>
                  <c:formatCode>General</c:formatCode>
                  <c:ptCount val="2"/>
                  <c:pt idx="0">
                    <c:v>90.6223458667165</c:v>
                  </c:pt>
                  <c:pt idx="1">
                    <c:v>7.59157803459268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data'!$AE$1:$AF$1</c:f>
              <c:strCache>
                <c:ptCount val="2"/>
                <c:pt idx="0">
                  <c:v>psoriatic skin</c:v>
                </c:pt>
                <c:pt idx="1">
                  <c:v>health skin</c:v>
                </c:pt>
              </c:strCache>
            </c:strRef>
          </c:cat>
          <c:val>
            <c:numRef>
              <c:f>'general data'!$AE$2:$AF$2</c:f>
              <c:numCache>
                <c:formatCode>General</c:formatCode>
                <c:ptCount val="2"/>
                <c:pt idx="0">
                  <c:v>1147.5389426086956</c:v>
                </c:pt>
                <c:pt idx="1">
                  <c:v>55.867412000000002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258-4453-967B-6BF4D6DCA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72397032"/>
        <c:axId val="472399984"/>
      </c:barChart>
      <c:catAx>
        <c:axId val="472397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2399984"/>
        <c:crosses val="autoZero"/>
        <c:auto val="1"/>
        <c:lblAlgn val="ctr"/>
        <c:lblOffset val="100"/>
        <c:noMultiLvlLbl val="0"/>
      </c:catAx>
      <c:valAx>
        <c:axId val="4723999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/>
                  <a:t>pg/ml</a:t>
                </a:r>
                <a:endParaRPr lang="ru-RU" sz="1400"/>
              </a:p>
            </c:rich>
          </c:tx>
          <c:layout>
            <c:manualLayout>
              <c:xMode val="edge"/>
              <c:yMode val="edge"/>
              <c:x val="4.5527922871027263E-2"/>
              <c:y val="0.4069138232720909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72397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PPAR</a:t>
            </a:r>
            <a:r>
              <a:rPr lang="el-GR">
                <a:solidFill>
                  <a:sysClr val="windowText" lastClr="000000"/>
                </a:solidFill>
              </a:rPr>
              <a:t>γ </a:t>
            </a:r>
            <a:r>
              <a:rPr lang="en-US">
                <a:solidFill>
                  <a:sysClr val="windowText" lastClr="000000"/>
                </a:solidFill>
              </a:rPr>
              <a:t>CD3+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'general data'!$F$37</c:f>
              <c:strCache>
                <c:ptCount val="1"/>
                <c:pt idx="0">
                  <c:v>PPARγ CD3+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data'!$I$37:$J$37</c:f>
                <c:numCache>
                  <c:formatCode>General</c:formatCode>
                  <c:ptCount val="2"/>
                  <c:pt idx="0">
                    <c:v>0.29097607820982496</c:v>
                  </c:pt>
                  <c:pt idx="1">
                    <c:v>1.4726789064966308</c:v>
                  </c:pt>
                </c:numCache>
              </c:numRef>
            </c:plus>
            <c:minus>
              <c:numRef>
                <c:f>'general data'!$I$37:$J$37</c:f>
                <c:numCache>
                  <c:formatCode>General</c:formatCode>
                  <c:ptCount val="2"/>
                  <c:pt idx="0">
                    <c:v>0.29097607820982496</c:v>
                  </c:pt>
                  <c:pt idx="1">
                    <c:v>1.4726789064966308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data'!$G$36:$H$36</c:f>
              <c:strCache>
                <c:ptCount val="2"/>
                <c:pt idx="0">
                  <c:v>psoriatic CD3+ T cells</c:v>
                </c:pt>
                <c:pt idx="1">
                  <c:v>CD3+ T cells of healthy volunteers</c:v>
                </c:pt>
              </c:strCache>
            </c:strRef>
          </c:cat>
          <c:val>
            <c:numRef>
              <c:f>'general data'!$G$37:$H$37</c:f>
              <c:numCache>
                <c:formatCode>General</c:formatCode>
                <c:ptCount val="2"/>
                <c:pt idx="0">
                  <c:v>1.7145728</c:v>
                </c:pt>
                <c:pt idx="1">
                  <c:v>12.45838784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9D-4A94-97B7-A9B677E409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37445272"/>
        <c:axId val="537445600"/>
      </c:barChart>
      <c:catAx>
        <c:axId val="537445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37445600"/>
        <c:crosses val="autoZero"/>
        <c:auto val="1"/>
        <c:lblAlgn val="ctr"/>
        <c:lblOffset val="100"/>
        <c:noMultiLvlLbl val="0"/>
      </c:catAx>
      <c:valAx>
        <c:axId val="5374456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effectLst/>
                  </a:rPr>
                  <a:t>ng/ml</a:t>
                </a:r>
                <a:endParaRPr lang="ru-RU" sz="1400">
                  <a:effectLst/>
                </a:endParaRPr>
              </a:p>
            </c:rich>
          </c:tx>
          <c:layout>
            <c:manualLayout>
              <c:xMode val="edge"/>
              <c:yMode val="edge"/>
              <c:x val="1.3888888888888888E-2"/>
              <c:y val="0.402457713619130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374452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>
                <a:solidFill>
                  <a:sysClr val="windowText" lastClr="000000"/>
                </a:solidFill>
              </a:rPr>
              <a:t>STAT3 CD3+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'general data'!$R$37</c:f>
              <c:strCache>
                <c:ptCount val="1"/>
                <c:pt idx="0">
                  <c:v>STAT3 CD3+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data'!$U$37:$V$37</c:f>
                <c:numCache>
                  <c:formatCode>General</c:formatCode>
                  <c:ptCount val="2"/>
                  <c:pt idx="0">
                    <c:v>1.5278973761133392</c:v>
                  </c:pt>
                  <c:pt idx="1">
                    <c:v>0.92155003243641676</c:v>
                  </c:pt>
                </c:numCache>
              </c:numRef>
            </c:plus>
            <c:minus>
              <c:numRef>
                <c:f>'general data'!$U$37:$V$37</c:f>
                <c:numCache>
                  <c:formatCode>General</c:formatCode>
                  <c:ptCount val="2"/>
                  <c:pt idx="0">
                    <c:v>1.5278973761133392</c:v>
                  </c:pt>
                  <c:pt idx="1">
                    <c:v>0.92155003243641676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data'!$S$36:$T$36</c:f>
              <c:strCache>
                <c:ptCount val="2"/>
                <c:pt idx="0">
                  <c:v>psoriatic CD3+ T cells</c:v>
                </c:pt>
                <c:pt idx="1">
                  <c:v>CD3+ T cells of healthy volunteers</c:v>
                </c:pt>
              </c:strCache>
            </c:strRef>
          </c:cat>
          <c:val>
            <c:numRef>
              <c:f>'general data'!$S$37:$T$37</c:f>
              <c:numCache>
                <c:formatCode>General</c:formatCode>
                <c:ptCount val="2"/>
                <c:pt idx="0">
                  <c:v>12.347017513043479</c:v>
                </c:pt>
                <c:pt idx="1">
                  <c:v>5.7500962900000001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33-47B8-8784-28EF6C5D3A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5323032"/>
        <c:axId val="575319752"/>
      </c:barChart>
      <c:catAx>
        <c:axId val="575323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5319752"/>
        <c:crosses val="autoZero"/>
        <c:auto val="1"/>
        <c:lblAlgn val="ctr"/>
        <c:lblOffset val="100"/>
        <c:noMultiLvlLbl val="0"/>
      </c:catAx>
      <c:valAx>
        <c:axId val="57531975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effectLst/>
                  </a:rPr>
                  <a:t>ng/ml</a:t>
                </a:r>
                <a:endParaRPr lang="ru-RU" sz="1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53230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'general data'!$AD$37</c:f>
              <c:strCache>
                <c:ptCount val="1"/>
                <c:pt idx="0">
                  <c:v>IL17  CD3+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solidFill>
                <a:schemeClr val="tx1"/>
              </a:solidFill>
            </a:ln>
            <a:effectLst/>
          </c:spPr>
          <c:invertIfNegative val="0"/>
          <c:errBars>
            <c:errBarType val="both"/>
            <c:errValType val="cust"/>
            <c:noEndCap val="0"/>
            <c:plus>
              <c:numRef>
                <c:f>'general data'!$AG$37:$AH$37</c:f>
                <c:numCache>
                  <c:formatCode>General</c:formatCode>
                  <c:ptCount val="2"/>
                  <c:pt idx="0">
                    <c:v>89.58031715781766</c:v>
                  </c:pt>
                  <c:pt idx="1">
                    <c:v>18.614382864399946</c:v>
                  </c:pt>
                </c:numCache>
              </c:numRef>
            </c:plus>
            <c:minus>
              <c:numRef>
                <c:f>'general data'!$AG$37:$AH$37</c:f>
                <c:numCache>
                  <c:formatCode>General</c:formatCode>
                  <c:ptCount val="2"/>
                  <c:pt idx="0">
                    <c:v>89.58031715781766</c:v>
                  </c:pt>
                  <c:pt idx="1">
                    <c:v>18.614382864399946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'general data'!$AE$36:$AF$36</c:f>
              <c:strCache>
                <c:ptCount val="2"/>
                <c:pt idx="0">
                  <c:v>psoriatic CD3+ T cells</c:v>
                </c:pt>
                <c:pt idx="1">
                  <c:v>CD3+ T cells of healthy volunteers</c:v>
                </c:pt>
              </c:strCache>
            </c:strRef>
          </c:cat>
          <c:val>
            <c:numRef>
              <c:f>'general data'!$AE$37:$AF$37</c:f>
              <c:numCache>
                <c:formatCode>General</c:formatCode>
                <c:ptCount val="2"/>
                <c:pt idx="0">
                  <c:v>1571.828917391304</c:v>
                </c:pt>
                <c:pt idx="1">
                  <c:v>71.395200000000003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6D-47F1-9AE5-F75808B59E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575285312"/>
        <c:axId val="575280720"/>
      </c:barChart>
      <c:catAx>
        <c:axId val="5752853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5280720"/>
        <c:crosses val="autoZero"/>
        <c:auto val="1"/>
        <c:lblAlgn val="ctr"/>
        <c:lblOffset val="100"/>
        <c:noMultiLvlLbl val="0"/>
      </c:catAx>
      <c:valAx>
        <c:axId val="57528072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0" i="0" baseline="0">
                    <a:effectLst/>
                  </a:rPr>
                  <a:t>pg/ml</a:t>
                </a:r>
                <a:endParaRPr lang="ru-RU" sz="14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5752853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13</xdr:row>
      <xdr:rowOff>171450</xdr:rowOff>
    </xdr:from>
    <xdr:to>
      <xdr:col>10</xdr:col>
      <xdr:colOff>247650</xdr:colOff>
      <xdr:row>28</xdr:row>
      <xdr:rowOff>90487</xdr:rowOff>
    </xdr:to>
    <xdr:graphicFrame macro="">
      <xdr:nvGraphicFramePr>
        <xdr:cNvPr id="3" name="Диаграмма 2">
          <a:extLst>
            <a:ext uri="{FF2B5EF4-FFF2-40B4-BE49-F238E27FC236}">
              <a16:creationId xmlns:a16="http://schemas.microsoft.com/office/drawing/2014/main" id="{1752E5AC-BD82-4D0E-8293-79A7FE23F2F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9524</xdr:colOff>
      <xdr:row>13</xdr:row>
      <xdr:rowOff>166687</xdr:rowOff>
    </xdr:from>
    <xdr:to>
      <xdr:col>22</xdr:col>
      <xdr:colOff>285749</xdr:colOff>
      <xdr:row>28</xdr:row>
      <xdr:rowOff>52387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68726E7-64E0-4B85-9305-354C0475B47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27</xdr:col>
      <xdr:colOff>19050</xdr:colOff>
      <xdr:row>14</xdr:row>
      <xdr:rowOff>4762</xdr:rowOff>
    </xdr:from>
    <xdr:to>
      <xdr:col>34</xdr:col>
      <xdr:colOff>285750</xdr:colOff>
      <xdr:row>28</xdr:row>
      <xdr:rowOff>80962</xdr:rowOff>
    </xdr:to>
    <xdr:graphicFrame macro="">
      <xdr:nvGraphicFramePr>
        <xdr:cNvPr id="4" name="Диаграмма 3">
          <a:extLst>
            <a:ext uri="{FF2B5EF4-FFF2-40B4-BE49-F238E27FC236}">
              <a16:creationId xmlns:a16="http://schemas.microsoft.com/office/drawing/2014/main" id="{93E12551-D859-45F8-9937-88222199D7A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600075</xdr:colOff>
      <xdr:row>48</xdr:row>
      <xdr:rowOff>147637</xdr:rowOff>
    </xdr:from>
    <xdr:to>
      <xdr:col>10</xdr:col>
      <xdr:colOff>295275</xdr:colOff>
      <xdr:row>63</xdr:row>
      <xdr:rowOff>33337</xdr:rowOff>
    </xdr:to>
    <xdr:graphicFrame macro="">
      <xdr:nvGraphicFramePr>
        <xdr:cNvPr id="5" name="Диаграмма 4">
          <a:extLst>
            <a:ext uri="{FF2B5EF4-FFF2-40B4-BE49-F238E27FC236}">
              <a16:creationId xmlns:a16="http://schemas.microsoft.com/office/drawing/2014/main" id="{C0A27326-D3C9-456D-A380-8B9E46E8F6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14</xdr:col>
      <xdr:colOff>600075</xdr:colOff>
      <xdr:row>48</xdr:row>
      <xdr:rowOff>176212</xdr:rowOff>
    </xdr:from>
    <xdr:to>
      <xdr:col>22</xdr:col>
      <xdr:colOff>295275</xdr:colOff>
      <xdr:row>63</xdr:row>
      <xdr:rowOff>61912</xdr:rowOff>
    </xdr:to>
    <xdr:graphicFrame macro="">
      <xdr:nvGraphicFramePr>
        <xdr:cNvPr id="6" name="Диаграмма 5">
          <a:extLst>
            <a:ext uri="{FF2B5EF4-FFF2-40B4-BE49-F238E27FC236}">
              <a16:creationId xmlns:a16="http://schemas.microsoft.com/office/drawing/2014/main" id="{5E1B5E24-BC19-4C71-885D-25DCBE967D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26</xdr:col>
      <xdr:colOff>590550</xdr:colOff>
      <xdr:row>48</xdr:row>
      <xdr:rowOff>176212</xdr:rowOff>
    </xdr:from>
    <xdr:to>
      <xdr:col>34</xdr:col>
      <xdr:colOff>285750</xdr:colOff>
      <xdr:row>63</xdr:row>
      <xdr:rowOff>61912</xdr:rowOff>
    </xdr:to>
    <xdr:graphicFrame macro="">
      <xdr:nvGraphicFramePr>
        <xdr:cNvPr id="7" name="Диаграмма 6">
          <a:extLst>
            <a:ext uri="{FF2B5EF4-FFF2-40B4-BE49-F238E27FC236}">
              <a16:creationId xmlns:a16="http://schemas.microsoft.com/office/drawing/2014/main" id="{18E6961A-C0CD-4DC3-BF1C-D198A5F8A24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gG%2014%20&#1075;&#1088;&#1072;&#1092;&#1080;&#108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1 (2)"/>
      <sheetName val="Лист1 (3)"/>
      <sheetName val="Лист1 (4)"/>
      <sheetName val="Лист1 (5)"/>
      <sheetName val="Лист2"/>
      <sheetName val="Лист3"/>
    </sheetNames>
    <sheetDataSet>
      <sheetData sheetId="0"/>
      <sheetData sheetId="1">
        <row r="10">
          <cell r="B10" t="str">
            <v>Концентрация (ng/mL)</v>
          </cell>
          <cell r="C10" t="str">
            <v>ОП</v>
          </cell>
        </row>
        <row r="11">
          <cell r="B11">
            <v>0</v>
          </cell>
          <cell r="C11">
            <v>0</v>
          </cell>
        </row>
        <row r="12">
          <cell r="B12">
            <v>15.6</v>
          </cell>
          <cell r="C12">
            <v>5.4500000000000007E-2</v>
          </cell>
        </row>
        <row r="13">
          <cell r="B13">
            <v>31.2</v>
          </cell>
          <cell r="C13">
            <v>0.1095</v>
          </cell>
        </row>
        <row r="14">
          <cell r="B14">
            <v>62.5</v>
          </cell>
          <cell r="C14">
            <v>0.23149999999999998</v>
          </cell>
        </row>
        <row r="15">
          <cell r="B15">
            <v>125</v>
          </cell>
          <cell r="C15">
            <v>0.4415</v>
          </cell>
        </row>
        <row r="16">
          <cell r="B16">
            <v>250</v>
          </cell>
          <cell r="C16">
            <v>0.80999999999999994</v>
          </cell>
        </row>
        <row r="17">
          <cell r="B17">
            <v>500</v>
          </cell>
          <cell r="C17">
            <v>1.538</v>
          </cell>
        </row>
        <row r="18">
          <cell r="B18">
            <v>1000</v>
          </cell>
          <cell r="C18">
            <v>2.7279999999999998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7"/>
  <sheetViews>
    <sheetView workbookViewId="0">
      <selection activeCell="G37" sqref="G37:G46"/>
    </sheetView>
  </sheetViews>
  <sheetFormatPr defaultRowHeight="15" x14ac:dyDescent="0.25"/>
  <sheetData>
    <row r="1" spans="1:7" ht="15.75" x14ac:dyDescent="0.25">
      <c r="A1" s="11" t="s">
        <v>10</v>
      </c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</row>
    <row r="3" spans="1:7" x14ac:dyDescent="0.25">
      <c r="A3" s="4">
        <v>0</v>
      </c>
      <c r="B3" s="1">
        <v>8.5000000000000006E-2</v>
      </c>
      <c r="C3" s="1">
        <v>9.0999999999999998E-2</v>
      </c>
      <c r="D3" s="1">
        <f>(B3+C3)/2</f>
        <v>8.7999999999999995E-2</v>
      </c>
      <c r="E3" s="4">
        <f>D3-0.088</f>
        <v>0</v>
      </c>
      <c r="F3" s="1"/>
      <c r="G3" s="5"/>
    </row>
    <row r="4" spans="1:7" x14ac:dyDescent="0.25">
      <c r="A4" s="4">
        <v>0.16</v>
      </c>
      <c r="B4" s="1">
        <v>0.15</v>
      </c>
      <c r="C4" s="1">
        <v>0.14299999999999999</v>
      </c>
      <c r="D4" s="1">
        <f>(B4+C4)/2</f>
        <v>0.14649999999999999</v>
      </c>
      <c r="E4" s="4">
        <f t="shared" ref="E4:E10" si="0">D4-0.088</f>
        <v>5.8499999999999996E-2</v>
      </c>
      <c r="F4" s="1"/>
      <c r="G4" s="5"/>
    </row>
    <row r="5" spans="1:7" x14ac:dyDescent="0.25">
      <c r="A5" s="4">
        <v>0.32</v>
      </c>
      <c r="B5" s="1">
        <v>0.2</v>
      </c>
      <c r="C5" s="1">
        <v>0.20399999999999999</v>
      </c>
      <c r="D5" s="1">
        <f>(B5+C5)/2</f>
        <v>0.20200000000000001</v>
      </c>
      <c r="E5" s="4">
        <f t="shared" si="0"/>
        <v>0.11400000000000002</v>
      </c>
      <c r="F5" s="1"/>
      <c r="G5" s="5"/>
    </row>
    <row r="6" spans="1:7" x14ac:dyDescent="0.25">
      <c r="A6" s="4">
        <v>0.63</v>
      </c>
      <c r="B6" s="1">
        <v>0.309</v>
      </c>
      <c r="C6" s="1">
        <v>0.315</v>
      </c>
      <c r="D6" s="1">
        <f>(B6+C6)/2</f>
        <v>0.312</v>
      </c>
      <c r="E6" s="4">
        <f t="shared" si="0"/>
        <v>0.224</v>
      </c>
      <c r="F6" s="1"/>
      <c r="G6" s="5"/>
    </row>
    <row r="7" spans="1:7" x14ac:dyDescent="0.25">
      <c r="A7" s="4">
        <v>1.25</v>
      </c>
      <c r="B7" s="1">
        <v>0.53</v>
      </c>
      <c r="C7" s="1">
        <v>0.52100000000000002</v>
      </c>
      <c r="D7" s="1">
        <f t="shared" ref="D7:D27" si="1">(B7+C7)/2</f>
        <v>0.52550000000000008</v>
      </c>
      <c r="E7" s="4">
        <f t="shared" si="0"/>
        <v>0.43750000000000011</v>
      </c>
      <c r="F7" s="1"/>
      <c r="G7" s="5"/>
    </row>
    <row r="8" spans="1:7" x14ac:dyDescent="0.25">
      <c r="A8" s="4">
        <v>2.5</v>
      </c>
      <c r="B8" s="1">
        <v>0.995</v>
      </c>
      <c r="C8" s="1">
        <v>1.0029999999999999</v>
      </c>
      <c r="D8" s="1">
        <f t="shared" si="1"/>
        <v>0.99899999999999989</v>
      </c>
      <c r="E8" s="4">
        <f t="shared" si="0"/>
        <v>0.91099999999999992</v>
      </c>
      <c r="F8" s="1"/>
      <c r="G8" s="5"/>
    </row>
    <row r="9" spans="1:7" x14ac:dyDescent="0.25">
      <c r="A9" s="4">
        <v>5</v>
      </c>
      <c r="B9" s="1">
        <v>1.7010000000000001</v>
      </c>
      <c r="C9" s="1">
        <v>1.704</v>
      </c>
      <c r="D9" s="1">
        <f t="shared" si="1"/>
        <v>1.7025000000000001</v>
      </c>
      <c r="E9" s="4">
        <f t="shared" si="0"/>
        <v>1.6145</v>
      </c>
      <c r="F9" s="1"/>
      <c r="G9" s="5"/>
    </row>
    <row r="10" spans="1:7" x14ac:dyDescent="0.25">
      <c r="A10" s="4">
        <v>10</v>
      </c>
      <c r="B10" s="1">
        <v>2.5470000000000002</v>
      </c>
      <c r="C10" s="1">
        <v>2.5510000000000002</v>
      </c>
      <c r="D10" s="1">
        <f t="shared" si="1"/>
        <v>2.5490000000000004</v>
      </c>
      <c r="E10" s="4">
        <f t="shared" si="0"/>
        <v>2.4610000000000003</v>
      </c>
      <c r="F10" s="1"/>
      <c r="G10" s="6"/>
    </row>
    <row r="11" spans="1:7" x14ac:dyDescent="0.25">
      <c r="A11" s="4"/>
      <c r="B11" s="1"/>
      <c r="C11" s="1"/>
      <c r="D11" s="1"/>
      <c r="E11" s="4"/>
      <c r="F11" s="1"/>
      <c r="G11" s="6"/>
    </row>
    <row r="12" spans="1:7" x14ac:dyDescent="0.25">
      <c r="A12" s="7" t="s">
        <v>7</v>
      </c>
      <c r="B12" s="1"/>
      <c r="C12" s="1"/>
      <c r="D12" s="1"/>
      <c r="E12" s="1"/>
      <c r="F12" s="3" t="s">
        <v>5</v>
      </c>
      <c r="G12" s="2" t="s">
        <v>6</v>
      </c>
    </row>
    <row r="13" spans="1:7" x14ac:dyDescent="0.25">
      <c r="A13" s="4">
        <v>1</v>
      </c>
      <c r="B13" s="8">
        <v>0.47299999999999998</v>
      </c>
      <c r="C13" s="1">
        <v>0.46500000000000002</v>
      </c>
      <c r="D13" s="1">
        <f t="shared" si="1"/>
        <v>0.46899999999999997</v>
      </c>
      <c r="E13" s="4">
        <f>D13-0.088</f>
        <v>0.38100000000000001</v>
      </c>
      <c r="F13" s="4">
        <f>3.8512*E13-0.3195</f>
        <v>1.1478071999999999</v>
      </c>
      <c r="G13" s="9">
        <f>F13*2</f>
        <v>2.2956143999999998</v>
      </c>
    </row>
    <row r="14" spans="1:7" x14ac:dyDescent="0.25">
      <c r="A14" s="4">
        <v>2</v>
      </c>
      <c r="B14" s="8">
        <v>0.437</v>
      </c>
      <c r="C14" s="1">
        <v>0.441</v>
      </c>
      <c r="D14" s="1">
        <f t="shared" si="1"/>
        <v>0.439</v>
      </c>
      <c r="E14" s="4">
        <f t="shared" ref="E14:E35" si="2">D14-0.088</f>
        <v>0.35099999999999998</v>
      </c>
      <c r="F14" s="4">
        <f t="shared" ref="F14:F35" si="3">3.8512*E14-0.3195</f>
        <v>1.0322711999999998</v>
      </c>
      <c r="G14" s="9">
        <f t="shared" ref="G14:G27" si="4">F14*2</f>
        <v>2.0645423999999997</v>
      </c>
    </row>
    <row r="15" spans="1:7" x14ac:dyDescent="0.25">
      <c r="A15" s="4">
        <v>3</v>
      </c>
      <c r="B15" s="8">
        <v>0.52600000000000002</v>
      </c>
      <c r="C15" s="1">
        <v>0.52</v>
      </c>
      <c r="D15" s="1">
        <f t="shared" si="1"/>
        <v>0.52300000000000002</v>
      </c>
      <c r="E15" s="4">
        <f t="shared" si="2"/>
        <v>0.43500000000000005</v>
      </c>
      <c r="F15" s="4">
        <f t="shared" si="3"/>
        <v>1.355772</v>
      </c>
      <c r="G15" s="9">
        <f t="shared" si="4"/>
        <v>2.711544</v>
      </c>
    </row>
    <row r="16" spans="1:7" x14ac:dyDescent="0.25">
      <c r="A16" s="4">
        <v>4</v>
      </c>
      <c r="B16" s="8">
        <v>0.432</v>
      </c>
      <c r="C16" s="1">
        <v>0.438</v>
      </c>
      <c r="D16" s="1">
        <f t="shared" si="1"/>
        <v>0.435</v>
      </c>
      <c r="E16" s="4">
        <f t="shared" si="2"/>
        <v>0.34699999999999998</v>
      </c>
      <c r="F16" s="4">
        <f t="shared" si="3"/>
        <v>1.0168664000000001</v>
      </c>
      <c r="G16" s="9">
        <f t="shared" si="4"/>
        <v>2.0337328000000001</v>
      </c>
    </row>
    <row r="17" spans="1:11" x14ac:dyDescent="0.25">
      <c r="A17" s="4">
        <v>5</v>
      </c>
      <c r="B17" s="8">
        <v>0.23400000000000001</v>
      </c>
      <c r="C17" s="1">
        <v>0.22600000000000001</v>
      </c>
      <c r="D17" s="1">
        <f t="shared" si="1"/>
        <v>0.23</v>
      </c>
      <c r="E17" s="4">
        <f t="shared" si="2"/>
        <v>0.14200000000000002</v>
      </c>
      <c r="F17" s="4">
        <f t="shared" si="3"/>
        <v>0.22737040000000008</v>
      </c>
      <c r="G17" s="9">
        <f t="shared" si="4"/>
        <v>0.45474080000000017</v>
      </c>
    </row>
    <row r="18" spans="1:11" x14ac:dyDescent="0.25">
      <c r="A18" s="4">
        <v>6</v>
      </c>
      <c r="B18" s="1">
        <v>0.755</v>
      </c>
      <c r="C18" s="1">
        <v>0.74199999999999999</v>
      </c>
      <c r="D18" s="1">
        <f t="shared" si="1"/>
        <v>0.74849999999999994</v>
      </c>
      <c r="E18" s="4">
        <f t="shared" si="2"/>
        <v>0.66049999999999998</v>
      </c>
      <c r="F18" s="4">
        <f t="shared" si="3"/>
        <v>2.2242175999999998</v>
      </c>
      <c r="G18" s="9">
        <f t="shared" si="4"/>
        <v>4.4484351999999996</v>
      </c>
    </row>
    <row r="19" spans="1:11" x14ac:dyDescent="0.25">
      <c r="A19" s="4">
        <v>7</v>
      </c>
      <c r="B19" s="1">
        <v>0.48299999999999998</v>
      </c>
      <c r="C19" s="1">
        <v>0.49099999999999999</v>
      </c>
      <c r="D19" s="1">
        <f t="shared" si="1"/>
        <v>0.48699999999999999</v>
      </c>
      <c r="E19" s="4">
        <f t="shared" si="2"/>
        <v>0.39900000000000002</v>
      </c>
      <c r="F19" s="4">
        <f t="shared" si="3"/>
        <v>1.2171288000000002</v>
      </c>
      <c r="G19" s="9">
        <f t="shared" si="4"/>
        <v>2.4342576000000005</v>
      </c>
    </row>
    <row r="20" spans="1:11" x14ac:dyDescent="0.25">
      <c r="A20" s="4">
        <v>8</v>
      </c>
      <c r="B20" s="1">
        <v>0.45900000000000002</v>
      </c>
      <c r="C20" s="1">
        <v>0.46700000000000003</v>
      </c>
      <c r="D20" s="1">
        <f t="shared" si="1"/>
        <v>0.46300000000000002</v>
      </c>
      <c r="E20" s="4">
        <f t="shared" si="2"/>
        <v>0.375</v>
      </c>
      <c r="F20" s="4">
        <f t="shared" si="3"/>
        <v>1.1246999999999998</v>
      </c>
      <c r="G20" s="9">
        <f t="shared" si="4"/>
        <v>2.2493999999999996</v>
      </c>
    </row>
    <row r="21" spans="1:11" x14ac:dyDescent="0.25">
      <c r="A21" s="4">
        <v>9</v>
      </c>
      <c r="B21" s="1">
        <v>0.27500000000000002</v>
      </c>
      <c r="C21" s="1">
        <v>0.27900000000000003</v>
      </c>
      <c r="D21" s="1">
        <f t="shared" si="1"/>
        <v>0.27700000000000002</v>
      </c>
      <c r="E21" s="4">
        <f t="shared" si="2"/>
        <v>0.18900000000000003</v>
      </c>
      <c r="F21" s="4">
        <f t="shared" si="3"/>
        <v>0.4083768000000001</v>
      </c>
      <c r="G21" s="9">
        <f t="shared" si="4"/>
        <v>0.81675360000000019</v>
      </c>
    </row>
    <row r="22" spans="1:11" x14ac:dyDescent="0.25">
      <c r="A22" s="4">
        <v>10</v>
      </c>
      <c r="B22" s="1">
        <v>0.55800000000000005</v>
      </c>
      <c r="C22" s="1">
        <v>0.54900000000000004</v>
      </c>
      <c r="D22" s="1">
        <f t="shared" si="1"/>
        <v>0.5535000000000001</v>
      </c>
      <c r="E22" s="4">
        <f t="shared" si="2"/>
        <v>0.46550000000000014</v>
      </c>
      <c r="F22" s="4">
        <f t="shared" si="3"/>
        <v>1.4732336000000004</v>
      </c>
      <c r="G22" s="9">
        <f t="shared" si="4"/>
        <v>2.9464672000000007</v>
      </c>
    </row>
    <row r="23" spans="1:11" x14ac:dyDescent="0.25">
      <c r="A23" s="4">
        <v>11</v>
      </c>
      <c r="B23" s="1">
        <v>0.48099999999999998</v>
      </c>
      <c r="C23" s="1">
        <v>0.48699999999999999</v>
      </c>
      <c r="D23" s="1">
        <f t="shared" si="1"/>
        <v>0.48399999999999999</v>
      </c>
      <c r="E23" s="4">
        <f t="shared" si="2"/>
        <v>0.39600000000000002</v>
      </c>
      <c r="F23" s="4">
        <f t="shared" si="3"/>
        <v>1.2055752000000002</v>
      </c>
      <c r="G23" s="9">
        <f t="shared" si="4"/>
        <v>2.4111504000000004</v>
      </c>
    </row>
    <row r="24" spans="1:11" x14ac:dyDescent="0.25">
      <c r="A24" s="4">
        <v>12</v>
      </c>
      <c r="B24" s="1">
        <v>0.625</v>
      </c>
      <c r="C24" s="1">
        <v>0.61799999999999999</v>
      </c>
      <c r="D24" s="1">
        <f t="shared" si="1"/>
        <v>0.62149999999999994</v>
      </c>
      <c r="E24" s="4">
        <f t="shared" si="2"/>
        <v>0.53349999999999997</v>
      </c>
      <c r="F24" s="4">
        <f t="shared" si="3"/>
        <v>1.7351151999999996</v>
      </c>
      <c r="G24" s="9">
        <f t="shared" si="4"/>
        <v>3.4702303999999993</v>
      </c>
    </row>
    <row r="25" spans="1:11" x14ac:dyDescent="0.25">
      <c r="A25" s="4">
        <v>13</v>
      </c>
      <c r="B25" s="1">
        <v>0.311</v>
      </c>
      <c r="C25" s="1">
        <v>0.315</v>
      </c>
      <c r="D25" s="1">
        <f t="shared" si="1"/>
        <v>0.313</v>
      </c>
      <c r="E25" s="4">
        <f t="shared" si="2"/>
        <v>0.22500000000000001</v>
      </c>
      <c r="F25" s="4">
        <f t="shared" si="3"/>
        <v>0.54701999999999995</v>
      </c>
      <c r="G25" s="9">
        <f t="shared" si="4"/>
        <v>1.0940399999999999</v>
      </c>
    </row>
    <row r="26" spans="1:11" x14ac:dyDescent="0.25">
      <c r="A26" s="4">
        <v>14</v>
      </c>
      <c r="B26">
        <v>0.502</v>
      </c>
      <c r="C26" s="1">
        <v>0.50600000000000001</v>
      </c>
      <c r="D26" s="1">
        <f t="shared" si="1"/>
        <v>0.504</v>
      </c>
      <c r="E26" s="4">
        <f t="shared" si="2"/>
        <v>0.41600000000000004</v>
      </c>
      <c r="F26" s="4">
        <f t="shared" si="3"/>
        <v>1.2825991999999999</v>
      </c>
      <c r="G26" s="9">
        <f t="shared" si="4"/>
        <v>2.5651983999999999</v>
      </c>
      <c r="J26" s="8"/>
      <c r="K26" s="1"/>
    </row>
    <row r="27" spans="1:11" x14ac:dyDescent="0.25">
      <c r="A27" s="4">
        <v>15</v>
      </c>
      <c r="B27">
        <v>0.42199999999999999</v>
      </c>
      <c r="C27" s="1">
        <v>0.42799999999999999</v>
      </c>
      <c r="D27" s="1">
        <f t="shared" si="1"/>
        <v>0.42499999999999999</v>
      </c>
      <c r="E27" s="4">
        <f t="shared" si="2"/>
        <v>0.33699999999999997</v>
      </c>
      <c r="F27" s="4">
        <f t="shared" si="3"/>
        <v>0.97835439999999985</v>
      </c>
      <c r="G27" s="9">
        <f t="shared" si="4"/>
        <v>1.9567087999999997</v>
      </c>
      <c r="J27" s="8"/>
      <c r="K27" s="1"/>
    </row>
    <row r="28" spans="1:11" x14ac:dyDescent="0.25">
      <c r="A28" s="4">
        <v>16</v>
      </c>
      <c r="B28">
        <v>0.441</v>
      </c>
      <c r="C28" s="1">
        <v>0.439</v>
      </c>
      <c r="D28" s="1">
        <f t="shared" ref="D28:D35" si="5">(B28+C28)/2</f>
        <v>0.44</v>
      </c>
      <c r="E28" s="4">
        <f t="shared" si="2"/>
        <v>0.35199999999999998</v>
      </c>
      <c r="F28" s="4">
        <f t="shared" si="3"/>
        <v>1.0361224</v>
      </c>
      <c r="G28" s="9">
        <f t="shared" ref="G28:G35" si="6">F28*2</f>
        <v>2.0722448</v>
      </c>
      <c r="J28" s="8"/>
      <c r="K28" s="1"/>
    </row>
    <row r="29" spans="1:11" x14ac:dyDescent="0.25">
      <c r="A29" s="4">
        <v>17</v>
      </c>
      <c r="B29">
        <v>0.47699999999999998</v>
      </c>
      <c r="C29" s="1">
        <v>0.46800000000000003</v>
      </c>
      <c r="D29" s="1">
        <f t="shared" si="5"/>
        <v>0.47250000000000003</v>
      </c>
      <c r="E29" s="4">
        <f t="shared" si="2"/>
        <v>0.38450000000000006</v>
      </c>
      <c r="F29" s="4">
        <f t="shared" si="3"/>
        <v>1.1612864000000003</v>
      </c>
      <c r="G29" s="9">
        <f t="shared" si="6"/>
        <v>2.3225728000000005</v>
      </c>
      <c r="J29" s="8"/>
      <c r="K29" s="1"/>
    </row>
    <row r="30" spans="1:11" x14ac:dyDescent="0.25">
      <c r="A30" s="4">
        <v>18</v>
      </c>
      <c r="B30">
        <v>0.379</v>
      </c>
      <c r="C30" s="1">
        <v>0.372</v>
      </c>
      <c r="D30" s="1">
        <f t="shared" si="5"/>
        <v>0.3755</v>
      </c>
      <c r="E30" s="4">
        <f t="shared" si="2"/>
        <v>0.28749999999999998</v>
      </c>
      <c r="F30" s="4">
        <f t="shared" si="3"/>
        <v>0.78771999999999986</v>
      </c>
      <c r="G30" s="9">
        <f t="shared" si="6"/>
        <v>1.5754399999999997</v>
      </c>
      <c r="J30" s="8"/>
      <c r="K30" s="1"/>
    </row>
    <row r="31" spans="1:11" x14ac:dyDescent="0.25">
      <c r="A31" s="4">
        <v>19</v>
      </c>
      <c r="B31">
        <v>0.223</v>
      </c>
      <c r="C31" s="1">
        <v>0.22800000000000001</v>
      </c>
      <c r="D31" s="1">
        <f t="shared" si="5"/>
        <v>0.22550000000000001</v>
      </c>
      <c r="E31" s="4">
        <f t="shared" si="2"/>
        <v>0.13750000000000001</v>
      </c>
      <c r="F31" s="4">
        <f t="shared" si="3"/>
        <v>0.21004</v>
      </c>
      <c r="G31" s="9">
        <f t="shared" si="6"/>
        <v>0.42008000000000001</v>
      </c>
      <c r="J31" s="8"/>
      <c r="K31" s="1"/>
    </row>
    <row r="32" spans="1:11" x14ac:dyDescent="0.25">
      <c r="A32" s="4">
        <v>20</v>
      </c>
      <c r="B32">
        <v>0.27300000000000002</v>
      </c>
      <c r="C32" s="1">
        <v>0.26500000000000001</v>
      </c>
      <c r="D32" s="1">
        <f t="shared" si="5"/>
        <v>0.26900000000000002</v>
      </c>
      <c r="E32" s="4">
        <f t="shared" si="2"/>
        <v>0.18100000000000002</v>
      </c>
      <c r="F32" s="4">
        <f t="shared" si="3"/>
        <v>0.3775672000000001</v>
      </c>
      <c r="G32" s="9">
        <f t="shared" si="6"/>
        <v>0.75513440000000021</v>
      </c>
      <c r="J32" s="8"/>
      <c r="K32" s="1"/>
    </row>
    <row r="33" spans="1:11" x14ac:dyDescent="0.25">
      <c r="A33" s="4">
        <v>21</v>
      </c>
      <c r="B33">
        <v>0.29399999999999998</v>
      </c>
      <c r="C33" s="1">
        <v>0.28599999999999998</v>
      </c>
      <c r="D33" s="1">
        <f t="shared" si="5"/>
        <v>0.28999999999999998</v>
      </c>
      <c r="E33" s="4">
        <f t="shared" si="2"/>
        <v>0.20199999999999999</v>
      </c>
      <c r="F33" s="4">
        <f t="shared" si="3"/>
        <v>0.45844239999999992</v>
      </c>
      <c r="G33" s="9">
        <f t="shared" si="6"/>
        <v>0.91688479999999983</v>
      </c>
      <c r="J33" s="8"/>
      <c r="K33" s="1"/>
    </row>
    <row r="34" spans="1:11" x14ac:dyDescent="0.25">
      <c r="A34" s="4">
        <v>22</v>
      </c>
      <c r="B34">
        <v>0.56200000000000006</v>
      </c>
      <c r="C34" s="1">
        <v>0.55700000000000005</v>
      </c>
      <c r="D34" s="1">
        <f t="shared" si="5"/>
        <v>0.55950000000000011</v>
      </c>
      <c r="E34" s="4">
        <f t="shared" si="2"/>
        <v>0.47150000000000014</v>
      </c>
      <c r="F34" s="4">
        <f t="shared" si="3"/>
        <v>1.4963408000000005</v>
      </c>
      <c r="G34" s="9">
        <f t="shared" si="6"/>
        <v>2.9926816000000009</v>
      </c>
      <c r="J34" s="8"/>
      <c r="K34" s="1"/>
    </row>
    <row r="35" spans="1:11" x14ac:dyDescent="0.25">
      <c r="A35" s="4">
        <v>23</v>
      </c>
      <c r="B35">
        <v>0.48299999999999998</v>
      </c>
      <c r="C35" s="1">
        <v>0.47599999999999998</v>
      </c>
      <c r="D35" s="1">
        <f t="shared" si="5"/>
        <v>0.47949999999999998</v>
      </c>
      <c r="E35" s="4">
        <f t="shared" si="2"/>
        <v>0.39149999999999996</v>
      </c>
      <c r="F35" s="4">
        <f t="shared" si="3"/>
        <v>1.1882447999999997</v>
      </c>
      <c r="G35" s="9">
        <f t="shared" si="6"/>
        <v>2.3764895999999993</v>
      </c>
      <c r="J35" s="8"/>
      <c r="K35" s="1"/>
    </row>
    <row r="36" spans="1:11" x14ac:dyDescent="0.25">
      <c r="A36" s="2" t="s">
        <v>8</v>
      </c>
      <c r="B36" s="1"/>
      <c r="C36" s="1"/>
      <c r="D36" s="1"/>
      <c r="E36" s="1"/>
      <c r="F36" s="1"/>
      <c r="G36" s="6"/>
      <c r="J36" s="8"/>
      <c r="K36" s="1"/>
    </row>
    <row r="37" spans="1:11" x14ac:dyDescent="0.25">
      <c r="A37" s="4">
        <v>1</v>
      </c>
      <c r="B37" s="10">
        <v>1.3620000000000001</v>
      </c>
      <c r="C37" s="1">
        <v>1.474</v>
      </c>
      <c r="D37" s="1">
        <f>(B37+C37)/2</f>
        <v>1.4180000000000001</v>
      </c>
      <c r="E37" s="4">
        <f>D37-0.088</f>
        <v>1.33</v>
      </c>
      <c r="F37" s="4">
        <f>3.8512*E37-0.3195</f>
        <v>4.8025960000000003</v>
      </c>
      <c r="G37" s="9">
        <f t="shared" ref="G37:G46" si="7">F37*2</f>
        <v>9.6051920000000006</v>
      </c>
      <c r="J37" s="8"/>
      <c r="K37" s="1"/>
    </row>
    <row r="38" spans="1:11" x14ac:dyDescent="0.25">
      <c r="A38" s="4">
        <v>2</v>
      </c>
      <c r="B38" s="1">
        <v>1.149</v>
      </c>
      <c r="C38" s="1">
        <v>1.155</v>
      </c>
      <c r="D38" s="1">
        <f t="shared" ref="D38:D46" si="8">(B38+C38)/2</f>
        <v>1.1520000000000001</v>
      </c>
      <c r="E38" s="4">
        <f t="shared" ref="E38:E46" si="9">D38-0.088</f>
        <v>1.0640000000000001</v>
      </c>
      <c r="F38" s="4">
        <f t="shared" ref="F38:F46" si="10">3.8512*E38-0.3195</f>
        <v>3.7781768000000002</v>
      </c>
      <c r="G38" s="9">
        <f t="shared" si="7"/>
        <v>7.5563536000000004</v>
      </c>
      <c r="J38" s="1"/>
      <c r="K38" s="1"/>
    </row>
    <row r="39" spans="1:11" x14ac:dyDescent="0.25">
      <c r="A39" s="4">
        <v>3</v>
      </c>
      <c r="B39" s="1">
        <v>1.3029999999999999</v>
      </c>
      <c r="C39" s="1">
        <v>1.2909999999999999</v>
      </c>
      <c r="D39" s="1">
        <f t="shared" si="8"/>
        <v>1.2969999999999999</v>
      </c>
      <c r="E39" s="4">
        <f t="shared" si="9"/>
        <v>1.2089999999999999</v>
      </c>
      <c r="F39" s="4">
        <f t="shared" si="10"/>
        <v>4.3366007999999994</v>
      </c>
      <c r="G39" s="9">
        <f t="shared" si="7"/>
        <v>8.6732015999999987</v>
      </c>
      <c r="J39" s="1"/>
      <c r="K39" s="1"/>
    </row>
    <row r="40" spans="1:11" x14ac:dyDescent="0.25">
      <c r="A40" s="4">
        <v>4</v>
      </c>
      <c r="B40" s="1">
        <v>1.2669999999999999</v>
      </c>
      <c r="C40" s="1">
        <v>1.252</v>
      </c>
      <c r="D40" s="1">
        <f t="shared" si="8"/>
        <v>1.2595000000000001</v>
      </c>
      <c r="E40" s="4">
        <f t="shared" si="9"/>
        <v>1.1715</v>
      </c>
      <c r="F40" s="4">
        <f t="shared" si="10"/>
        <v>4.1921808</v>
      </c>
      <c r="G40" s="9">
        <f t="shared" si="7"/>
        <v>8.3843616000000001</v>
      </c>
      <c r="J40" s="1"/>
      <c r="K40" s="1"/>
    </row>
    <row r="41" spans="1:11" x14ac:dyDescent="0.25">
      <c r="A41" s="4">
        <v>5</v>
      </c>
      <c r="B41" s="10">
        <v>1.0169999999999999</v>
      </c>
      <c r="C41" s="1">
        <v>1.008</v>
      </c>
      <c r="D41" s="1">
        <f t="shared" si="8"/>
        <v>1.0125</v>
      </c>
      <c r="E41" s="4">
        <f t="shared" si="9"/>
        <v>0.92449999999999999</v>
      </c>
      <c r="F41" s="4">
        <f t="shared" si="10"/>
        <v>3.2409344</v>
      </c>
      <c r="G41" s="9">
        <f t="shared" si="7"/>
        <v>6.4818688</v>
      </c>
      <c r="J41" s="1"/>
      <c r="K41" s="1"/>
    </row>
    <row r="42" spans="1:11" x14ac:dyDescent="0.25">
      <c r="A42" s="4">
        <v>6</v>
      </c>
      <c r="B42" s="1">
        <v>1.9870000000000001</v>
      </c>
      <c r="C42" s="1">
        <v>1.9730000000000001</v>
      </c>
      <c r="D42" s="1">
        <f t="shared" si="8"/>
        <v>1.98</v>
      </c>
      <c r="E42" s="4">
        <f t="shared" si="9"/>
        <v>1.8919999999999999</v>
      </c>
      <c r="F42" s="4">
        <f t="shared" si="10"/>
        <v>6.9669704000000001</v>
      </c>
      <c r="G42" s="9">
        <f t="shared" si="7"/>
        <v>13.9339408</v>
      </c>
      <c r="J42" s="1"/>
      <c r="K42" s="1"/>
    </row>
    <row r="43" spans="1:11" x14ac:dyDescent="0.25">
      <c r="A43" s="4">
        <v>7</v>
      </c>
      <c r="B43" s="1">
        <v>1.155</v>
      </c>
      <c r="C43" s="1">
        <v>1.163</v>
      </c>
      <c r="D43" s="1">
        <f t="shared" si="8"/>
        <v>1.159</v>
      </c>
      <c r="E43" s="4">
        <f t="shared" si="9"/>
        <v>1.071</v>
      </c>
      <c r="F43" s="4">
        <f t="shared" si="10"/>
        <v>3.8051352000000001</v>
      </c>
      <c r="G43" s="9">
        <f t="shared" si="7"/>
        <v>7.6102704000000001</v>
      </c>
      <c r="J43" s="1"/>
      <c r="K43" s="1"/>
    </row>
    <row r="44" spans="1:11" x14ac:dyDescent="0.25">
      <c r="A44" s="4">
        <v>8</v>
      </c>
      <c r="B44" s="1">
        <v>0.78100000000000003</v>
      </c>
      <c r="C44" s="1">
        <v>0.77500000000000002</v>
      </c>
      <c r="D44" s="1">
        <f t="shared" si="8"/>
        <v>0.77800000000000002</v>
      </c>
      <c r="E44" s="4">
        <f t="shared" si="9"/>
        <v>0.69000000000000006</v>
      </c>
      <c r="F44" s="4">
        <f t="shared" si="10"/>
        <v>2.337828</v>
      </c>
      <c r="G44" s="9">
        <f t="shared" si="7"/>
        <v>4.675656</v>
      </c>
      <c r="J44" s="1"/>
      <c r="K44" s="1"/>
    </row>
    <row r="45" spans="1:11" x14ac:dyDescent="0.25">
      <c r="A45" s="4">
        <v>9</v>
      </c>
      <c r="B45" s="10">
        <v>0.88500000000000001</v>
      </c>
      <c r="C45" s="1">
        <v>0.879</v>
      </c>
      <c r="D45" s="1">
        <f t="shared" si="8"/>
        <v>0.88200000000000001</v>
      </c>
      <c r="E45" s="4">
        <f t="shared" si="9"/>
        <v>0.79400000000000004</v>
      </c>
      <c r="F45" s="4">
        <f t="shared" si="10"/>
        <v>2.7383527999999999</v>
      </c>
      <c r="G45" s="9">
        <f t="shared" si="7"/>
        <v>5.4767055999999998</v>
      </c>
      <c r="J45" s="1"/>
      <c r="K45" s="1"/>
    </row>
    <row r="46" spans="1:11" x14ac:dyDescent="0.25">
      <c r="A46" s="4">
        <v>10</v>
      </c>
      <c r="B46" s="1">
        <v>1.181</v>
      </c>
      <c r="C46" s="1">
        <v>1.1970000000000001</v>
      </c>
      <c r="D46" s="1">
        <f t="shared" si="8"/>
        <v>1.1890000000000001</v>
      </c>
      <c r="E46" s="4">
        <f t="shared" si="9"/>
        <v>1.101</v>
      </c>
      <c r="F46" s="4">
        <f t="shared" si="10"/>
        <v>3.9206711999999997</v>
      </c>
      <c r="G46" s="9">
        <f t="shared" si="7"/>
        <v>7.8413423999999994</v>
      </c>
      <c r="K46" s="1"/>
    </row>
    <row r="47" spans="1:11" x14ac:dyDescent="0.25">
      <c r="K4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5"/>
  <sheetViews>
    <sheetView topLeftCell="A21" workbookViewId="0">
      <selection activeCell="F20" sqref="F20"/>
    </sheetView>
  </sheetViews>
  <sheetFormatPr defaultRowHeight="15" x14ac:dyDescent="0.25"/>
  <sheetData>
    <row r="1" spans="1:7" x14ac:dyDescent="0.25">
      <c r="A1" s="3" t="s">
        <v>9</v>
      </c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</row>
    <row r="3" spans="1:7" x14ac:dyDescent="0.25">
      <c r="A3" s="4">
        <v>0</v>
      </c>
      <c r="B3" s="1">
        <v>0.108</v>
      </c>
      <c r="C3" s="1">
        <v>0.11899999999999999</v>
      </c>
      <c r="D3" s="1">
        <f>(B3+C3)/2</f>
        <v>0.11349999999999999</v>
      </c>
      <c r="E3" s="4">
        <f>D3-0.1135</f>
        <v>0</v>
      </c>
      <c r="F3" s="1"/>
      <c r="G3" s="5"/>
    </row>
    <row r="4" spans="1:7" x14ac:dyDescent="0.25">
      <c r="A4" s="4">
        <v>0.156</v>
      </c>
      <c r="B4" s="1">
        <v>0.23699999999999999</v>
      </c>
      <c r="C4" s="1">
        <v>0.245</v>
      </c>
      <c r="D4" s="1">
        <f>(B4+C4)/2</f>
        <v>0.24099999999999999</v>
      </c>
      <c r="E4" s="4">
        <f>D4-0.1135</f>
        <v>0.1275</v>
      </c>
      <c r="F4" s="1"/>
      <c r="G4" s="5"/>
    </row>
    <row r="5" spans="1:7" x14ac:dyDescent="0.25">
      <c r="A5" s="4">
        <v>0.312</v>
      </c>
      <c r="B5" s="1">
        <v>0.308</v>
      </c>
      <c r="C5" s="1">
        <v>0.317</v>
      </c>
      <c r="D5" s="1">
        <f>(B5+C5)/2</f>
        <v>0.3125</v>
      </c>
      <c r="E5" s="4">
        <f>D5-0.1135</f>
        <v>0.19900000000000001</v>
      </c>
      <c r="F5" s="1"/>
      <c r="G5" s="5"/>
    </row>
    <row r="6" spans="1:7" x14ac:dyDescent="0.25">
      <c r="A6" s="9">
        <v>0.625</v>
      </c>
      <c r="B6" s="1">
        <v>0.36699999999999999</v>
      </c>
      <c r="C6" s="1">
        <v>0.38300000000000001</v>
      </c>
      <c r="D6" s="1">
        <f t="shared" ref="D6:D34" si="0">(B6+C6)/2</f>
        <v>0.375</v>
      </c>
      <c r="E6" s="4">
        <f t="shared" ref="E6:E10" si="1">D6-0.1135</f>
        <v>0.26150000000000001</v>
      </c>
      <c r="F6" s="1"/>
      <c r="G6" s="5"/>
    </row>
    <row r="7" spans="1:7" x14ac:dyDescent="0.25">
      <c r="A7" s="4">
        <v>1.25</v>
      </c>
      <c r="B7" s="1">
        <v>0.52800000000000002</v>
      </c>
      <c r="C7" s="1">
        <v>0.54700000000000004</v>
      </c>
      <c r="D7" s="1">
        <f t="shared" si="0"/>
        <v>0.53750000000000009</v>
      </c>
      <c r="E7" s="4">
        <f t="shared" si="1"/>
        <v>0.4240000000000001</v>
      </c>
      <c r="F7" s="1"/>
      <c r="G7" s="5"/>
    </row>
    <row r="8" spans="1:7" x14ac:dyDescent="0.25">
      <c r="A8" s="4">
        <v>2.5</v>
      </c>
      <c r="B8" s="1">
        <v>0.83099999999999996</v>
      </c>
      <c r="C8" s="1">
        <v>0.85499999999999998</v>
      </c>
      <c r="D8" s="1">
        <f t="shared" si="0"/>
        <v>0.84299999999999997</v>
      </c>
      <c r="E8" s="4">
        <f t="shared" si="1"/>
        <v>0.72949999999999993</v>
      </c>
      <c r="F8" s="1"/>
      <c r="G8" s="5"/>
    </row>
    <row r="9" spans="1:7" x14ac:dyDescent="0.25">
      <c r="A9" s="4">
        <v>5</v>
      </c>
      <c r="B9" s="1">
        <v>1.333</v>
      </c>
      <c r="C9" s="1">
        <v>1.228</v>
      </c>
      <c r="D9" s="1">
        <f t="shared" si="0"/>
        <v>1.2805</v>
      </c>
      <c r="E9" s="4">
        <f t="shared" si="1"/>
        <v>1.167</v>
      </c>
      <c r="F9" s="1"/>
      <c r="G9" s="6"/>
    </row>
    <row r="10" spans="1:7" x14ac:dyDescent="0.25">
      <c r="A10" s="4">
        <v>10</v>
      </c>
      <c r="B10" s="1">
        <v>2.1160000000000001</v>
      </c>
      <c r="C10" s="1">
        <v>2.101</v>
      </c>
      <c r="D10" s="1">
        <f t="shared" si="0"/>
        <v>2.1085000000000003</v>
      </c>
      <c r="E10" s="4">
        <f t="shared" si="1"/>
        <v>1.9950000000000003</v>
      </c>
      <c r="F10" s="1"/>
      <c r="G10" s="6"/>
    </row>
    <row r="11" spans="1:7" x14ac:dyDescent="0.25">
      <c r="A11" s="7" t="s">
        <v>7</v>
      </c>
      <c r="B11" s="1"/>
      <c r="C11" s="1"/>
      <c r="D11" s="1"/>
      <c r="E11" s="1"/>
      <c r="F11" s="3" t="s">
        <v>5</v>
      </c>
      <c r="G11" s="2" t="s">
        <v>6</v>
      </c>
    </row>
    <row r="12" spans="1:7" x14ac:dyDescent="0.25">
      <c r="A12" s="4">
        <v>1</v>
      </c>
      <c r="B12" s="8">
        <v>0.42499999999999999</v>
      </c>
      <c r="C12" s="1">
        <v>0.46200000000000002</v>
      </c>
      <c r="D12" s="1">
        <f t="shared" si="0"/>
        <v>0.44350000000000001</v>
      </c>
      <c r="E12" s="4">
        <f>D12-0.1135</f>
        <v>0.33</v>
      </c>
      <c r="F12" s="4">
        <f>5.1131*E12-0.6536</f>
        <v>1.0337230000000002</v>
      </c>
      <c r="G12" s="9">
        <f>F12*2</f>
        <v>2.0674460000000003</v>
      </c>
    </row>
    <row r="13" spans="1:7" x14ac:dyDescent="0.25">
      <c r="A13" s="4">
        <v>2</v>
      </c>
      <c r="B13" s="8">
        <v>0.93100000000000005</v>
      </c>
      <c r="C13" s="1">
        <v>0.92500000000000004</v>
      </c>
      <c r="D13" s="1">
        <f t="shared" si="0"/>
        <v>0.92800000000000005</v>
      </c>
      <c r="E13" s="4">
        <f t="shared" ref="E13:E34" si="2">D13-0.1135</f>
        <v>0.8145</v>
      </c>
      <c r="F13" s="4">
        <f t="shared" ref="F13:F34" si="3">5.1131*E13-0.6536</f>
        <v>3.5110199500000006</v>
      </c>
      <c r="G13" s="9">
        <f t="shared" ref="G13:G34" si="4">F13*2</f>
        <v>7.0220399000000011</v>
      </c>
    </row>
    <row r="14" spans="1:7" x14ac:dyDescent="0.25">
      <c r="A14" s="4">
        <v>3</v>
      </c>
      <c r="B14" s="8">
        <v>0.91200000000000003</v>
      </c>
      <c r="C14" s="1">
        <v>0.83199999999999996</v>
      </c>
      <c r="D14" s="1">
        <f t="shared" si="0"/>
        <v>0.872</v>
      </c>
      <c r="E14" s="4">
        <f t="shared" si="2"/>
        <v>0.75849999999999995</v>
      </c>
      <c r="F14" s="4">
        <f t="shared" si="3"/>
        <v>3.2246863499999998</v>
      </c>
      <c r="G14" s="9">
        <f t="shared" si="4"/>
        <v>6.4493726999999996</v>
      </c>
    </row>
    <row r="15" spans="1:7" x14ac:dyDescent="0.25">
      <c r="A15" s="4">
        <v>4</v>
      </c>
      <c r="B15" s="8">
        <v>1.1719999999999999</v>
      </c>
      <c r="C15" s="1">
        <v>1.1379999999999999</v>
      </c>
      <c r="D15" s="1">
        <f t="shared" si="0"/>
        <v>1.1549999999999998</v>
      </c>
      <c r="E15" s="4">
        <f t="shared" si="2"/>
        <v>1.0414999999999999</v>
      </c>
      <c r="F15" s="4">
        <f t="shared" si="3"/>
        <v>4.6716936499999999</v>
      </c>
      <c r="G15" s="9">
        <f t="shared" si="4"/>
        <v>9.3433872999999998</v>
      </c>
    </row>
    <row r="16" spans="1:7" x14ac:dyDescent="0.25">
      <c r="A16" s="4">
        <v>5</v>
      </c>
      <c r="B16" s="8">
        <v>1.026</v>
      </c>
      <c r="C16" s="1">
        <v>1.0660000000000001</v>
      </c>
      <c r="D16" s="1">
        <f t="shared" si="0"/>
        <v>1.046</v>
      </c>
      <c r="E16" s="4">
        <f t="shared" si="2"/>
        <v>0.9325</v>
      </c>
      <c r="F16" s="4">
        <f t="shared" si="3"/>
        <v>4.1143657500000002</v>
      </c>
      <c r="G16" s="9">
        <f t="shared" si="4"/>
        <v>8.2287315000000003</v>
      </c>
    </row>
    <row r="17" spans="1:7" x14ac:dyDescent="0.25">
      <c r="A17" s="4">
        <v>6</v>
      </c>
      <c r="B17" s="1">
        <v>1.077</v>
      </c>
      <c r="C17" s="1">
        <v>1.151</v>
      </c>
      <c r="D17" s="1">
        <f t="shared" si="0"/>
        <v>1.1139999999999999</v>
      </c>
      <c r="E17" s="4">
        <f t="shared" si="2"/>
        <v>1.0004999999999999</v>
      </c>
      <c r="F17" s="4">
        <f t="shared" si="3"/>
        <v>4.4620565499999998</v>
      </c>
      <c r="G17" s="9">
        <f t="shared" si="4"/>
        <v>8.9241130999999996</v>
      </c>
    </row>
    <row r="18" spans="1:7" x14ac:dyDescent="0.25">
      <c r="A18" s="4">
        <v>7</v>
      </c>
      <c r="B18" s="1">
        <v>1.0269999999999999</v>
      </c>
      <c r="C18" s="1">
        <v>1.0720000000000001</v>
      </c>
      <c r="D18" s="1">
        <f t="shared" si="0"/>
        <v>1.0495000000000001</v>
      </c>
      <c r="E18" s="4">
        <f t="shared" si="2"/>
        <v>0.93600000000000005</v>
      </c>
      <c r="F18" s="4">
        <f t="shared" si="3"/>
        <v>4.1322616000000005</v>
      </c>
      <c r="G18" s="9">
        <f t="shared" si="4"/>
        <v>8.2645232000000011</v>
      </c>
    </row>
    <row r="19" spans="1:7" x14ac:dyDescent="0.25">
      <c r="A19" s="4">
        <v>8</v>
      </c>
      <c r="B19" s="1">
        <v>0.98899999999999999</v>
      </c>
      <c r="C19" s="1">
        <v>1.0249999999999999</v>
      </c>
      <c r="D19" s="1">
        <f t="shared" si="0"/>
        <v>1.0069999999999999</v>
      </c>
      <c r="E19" s="4">
        <f t="shared" si="2"/>
        <v>0.89349999999999985</v>
      </c>
      <c r="F19" s="4">
        <f t="shared" si="3"/>
        <v>3.9149548499999991</v>
      </c>
      <c r="G19" s="9">
        <f t="shared" si="4"/>
        <v>7.8299096999999982</v>
      </c>
    </row>
    <row r="20" spans="1:7" x14ac:dyDescent="0.25">
      <c r="A20" s="4">
        <v>9</v>
      </c>
      <c r="B20" s="1">
        <v>0.86899999999999999</v>
      </c>
      <c r="C20" s="1">
        <v>0.76400000000000001</v>
      </c>
      <c r="D20" s="1">
        <f t="shared" si="0"/>
        <v>0.8165</v>
      </c>
      <c r="E20" s="4">
        <f t="shared" si="2"/>
        <v>0.70299999999999996</v>
      </c>
      <c r="F20" s="4">
        <f t="shared" si="3"/>
        <v>2.9409092999999999</v>
      </c>
      <c r="G20" s="9">
        <f t="shared" si="4"/>
        <v>5.8818185999999999</v>
      </c>
    </row>
    <row r="21" spans="1:7" x14ac:dyDescent="0.25">
      <c r="A21" s="4">
        <v>10</v>
      </c>
      <c r="B21" s="1">
        <v>0.90500000000000003</v>
      </c>
      <c r="C21" s="1">
        <v>1.079</v>
      </c>
      <c r="D21" s="1">
        <f t="shared" si="0"/>
        <v>0.99199999999999999</v>
      </c>
      <c r="E21" s="4">
        <f t="shared" si="2"/>
        <v>0.87849999999999995</v>
      </c>
      <c r="F21" s="4">
        <f t="shared" si="3"/>
        <v>3.8382583500000003</v>
      </c>
      <c r="G21" s="9">
        <f t="shared" si="4"/>
        <v>7.6765167000000005</v>
      </c>
    </row>
    <row r="22" spans="1:7" x14ac:dyDescent="0.25">
      <c r="A22" s="4">
        <v>11</v>
      </c>
      <c r="B22" s="1">
        <v>0.375</v>
      </c>
      <c r="C22" s="1">
        <v>0.36599999999999999</v>
      </c>
      <c r="D22" s="1">
        <f t="shared" si="0"/>
        <v>0.3705</v>
      </c>
      <c r="E22" s="4">
        <f t="shared" si="2"/>
        <v>0.25700000000000001</v>
      </c>
      <c r="F22" s="4">
        <f t="shared" si="3"/>
        <v>0.66046670000000018</v>
      </c>
      <c r="G22" s="9">
        <f t="shared" si="4"/>
        <v>1.3209334000000004</v>
      </c>
    </row>
    <row r="23" spans="1:7" x14ac:dyDescent="0.25">
      <c r="A23" s="4">
        <v>12</v>
      </c>
      <c r="B23" s="1">
        <v>1.137</v>
      </c>
      <c r="C23" s="1">
        <v>1.204</v>
      </c>
      <c r="D23" s="1">
        <f t="shared" si="0"/>
        <v>1.1705000000000001</v>
      </c>
      <c r="E23" s="4">
        <f t="shared" si="2"/>
        <v>1.0570000000000002</v>
      </c>
      <c r="F23" s="4">
        <f t="shared" si="3"/>
        <v>4.750946700000001</v>
      </c>
      <c r="G23" s="9">
        <f t="shared" si="4"/>
        <v>9.5018934000000019</v>
      </c>
    </row>
    <row r="24" spans="1:7" x14ac:dyDescent="0.25">
      <c r="A24" s="4">
        <v>13</v>
      </c>
      <c r="B24" s="1">
        <v>0.86399999999999999</v>
      </c>
      <c r="C24" s="1">
        <v>0.78600000000000003</v>
      </c>
      <c r="D24" s="1">
        <f t="shared" si="0"/>
        <v>0.82499999999999996</v>
      </c>
      <c r="E24" s="4">
        <f t="shared" si="2"/>
        <v>0.71149999999999991</v>
      </c>
      <c r="F24" s="4">
        <f t="shared" si="3"/>
        <v>2.9843706499999998</v>
      </c>
      <c r="G24" s="9">
        <f t="shared" si="4"/>
        <v>5.9687412999999996</v>
      </c>
    </row>
    <row r="25" spans="1:7" x14ac:dyDescent="0.25">
      <c r="A25" s="4">
        <v>14</v>
      </c>
      <c r="B25">
        <v>0.95099999999999996</v>
      </c>
      <c r="C25" s="1">
        <v>0.82599999999999996</v>
      </c>
      <c r="D25" s="1">
        <f t="shared" si="0"/>
        <v>0.88849999999999996</v>
      </c>
      <c r="E25" s="4">
        <f t="shared" si="2"/>
        <v>0.77499999999999991</v>
      </c>
      <c r="F25" s="4">
        <f t="shared" si="3"/>
        <v>3.3090525</v>
      </c>
      <c r="G25" s="9">
        <f t="shared" si="4"/>
        <v>6.6181049999999999</v>
      </c>
    </row>
    <row r="26" spans="1:7" x14ac:dyDescent="0.25">
      <c r="A26" s="4">
        <v>15</v>
      </c>
      <c r="B26">
        <v>1.0209999999999999</v>
      </c>
      <c r="C26" s="1">
        <v>1.093</v>
      </c>
      <c r="D26" s="1">
        <f t="shared" si="0"/>
        <v>1.0569999999999999</v>
      </c>
      <c r="E26" s="4">
        <f t="shared" si="2"/>
        <v>0.94349999999999989</v>
      </c>
      <c r="F26" s="4">
        <f t="shared" si="3"/>
        <v>4.17060985</v>
      </c>
      <c r="G26" s="9">
        <f t="shared" si="4"/>
        <v>8.3412196999999999</v>
      </c>
    </row>
    <row r="27" spans="1:7" x14ac:dyDescent="0.25">
      <c r="A27" s="4">
        <v>16</v>
      </c>
      <c r="B27">
        <v>1.1890000000000001</v>
      </c>
      <c r="C27">
        <v>1.173</v>
      </c>
      <c r="D27" s="1">
        <f t="shared" si="0"/>
        <v>1.181</v>
      </c>
      <c r="E27" s="4">
        <f t="shared" si="2"/>
        <v>1.0675000000000001</v>
      </c>
      <c r="F27" s="4">
        <f t="shared" si="3"/>
        <v>4.8046342500000012</v>
      </c>
      <c r="G27" s="9">
        <f t="shared" si="4"/>
        <v>9.6092685000000024</v>
      </c>
    </row>
    <row r="28" spans="1:7" x14ac:dyDescent="0.25">
      <c r="A28" s="4">
        <v>17</v>
      </c>
      <c r="B28">
        <v>0.99399999999999999</v>
      </c>
      <c r="C28">
        <v>1.012</v>
      </c>
      <c r="D28" s="1">
        <f t="shared" si="0"/>
        <v>1.0030000000000001</v>
      </c>
      <c r="E28" s="4">
        <f t="shared" si="2"/>
        <v>0.88950000000000007</v>
      </c>
      <c r="F28" s="4">
        <f t="shared" si="3"/>
        <v>3.8945024500000009</v>
      </c>
      <c r="G28" s="9">
        <f t="shared" si="4"/>
        <v>7.7890049000000019</v>
      </c>
    </row>
    <row r="29" spans="1:7" x14ac:dyDescent="0.25">
      <c r="A29" s="4">
        <v>18</v>
      </c>
      <c r="B29">
        <v>1.161</v>
      </c>
      <c r="C29">
        <v>1.18</v>
      </c>
      <c r="D29" s="1">
        <f t="shared" si="0"/>
        <v>1.1705000000000001</v>
      </c>
      <c r="E29" s="4">
        <f t="shared" si="2"/>
        <v>1.0570000000000002</v>
      </c>
      <c r="F29" s="4">
        <f t="shared" si="3"/>
        <v>4.750946700000001</v>
      </c>
      <c r="G29" s="9">
        <f t="shared" si="4"/>
        <v>9.5018934000000019</v>
      </c>
    </row>
    <row r="30" spans="1:7" x14ac:dyDescent="0.25">
      <c r="A30" s="4">
        <v>19</v>
      </c>
      <c r="B30">
        <v>1.1950000000000001</v>
      </c>
      <c r="C30">
        <v>1.1839999999999999</v>
      </c>
      <c r="D30" s="1">
        <f t="shared" si="0"/>
        <v>1.1895</v>
      </c>
      <c r="E30" s="4">
        <f t="shared" si="2"/>
        <v>1.0760000000000001</v>
      </c>
      <c r="F30" s="4">
        <f t="shared" si="3"/>
        <v>4.8480956000000006</v>
      </c>
      <c r="G30" s="9">
        <f t="shared" si="4"/>
        <v>9.6961912000000012</v>
      </c>
    </row>
    <row r="31" spans="1:7" x14ac:dyDescent="0.25">
      <c r="A31" s="4">
        <v>20</v>
      </c>
      <c r="B31">
        <v>1.274</v>
      </c>
      <c r="C31">
        <v>1.2909999999999999</v>
      </c>
      <c r="D31" s="1">
        <f t="shared" si="0"/>
        <v>1.2825</v>
      </c>
      <c r="E31" s="4">
        <f t="shared" si="2"/>
        <v>1.169</v>
      </c>
      <c r="F31" s="4">
        <f t="shared" si="3"/>
        <v>5.3236139000000007</v>
      </c>
      <c r="G31" s="9">
        <f t="shared" si="4"/>
        <v>10.647227800000001</v>
      </c>
    </row>
    <row r="32" spans="1:7" x14ac:dyDescent="0.25">
      <c r="A32" s="4">
        <v>21</v>
      </c>
      <c r="B32">
        <v>1.895</v>
      </c>
      <c r="C32">
        <v>1.8879999999999999</v>
      </c>
      <c r="D32" s="1">
        <f t="shared" si="0"/>
        <v>1.8915</v>
      </c>
      <c r="E32" s="4">
        <f t="shared" si="2"/>
        <v>1.778</v>
      </c>
      <c r="F32" s="4">
        <f t="shared" si="3"/>
        <v>8.4374918000000001</v>
      </c>
      <c r="G32" s="9">
        <f t="shared" si="4"/>
        <v>16.8749836</v>
      </c>
    </row>
    <row r="33" spans="1:7" x14ac:dyDescent="0.25">
      <c r="A33" s="4">
        <v>22</v>
      </c>
      <c r="B33">
        <v>0.91100000000000003</v>
      </c>
      <c r="C33">
        <v>0.89200000000000002</v>
      </c>
      <c r="D33" s="1">
        <f t="shared" si="0"/>
        <v>0.90149999999999997</v>
      </c>
      <c r="E33" s="4">
        <f t="shared" si="2"/>
        <v>0.78799999999999992</v>
      </c>
      <c r="F33" s="4">
        <f t="shared" si="3"/>
        <v>3.3755227999999997</v>
      </c>
      <c r="G33" s="9">
        <f t="shared" si="4"/>
        <v>6.7510455999999994</v>
      </c>
    </row>
    <row r="34" spans="1:7" x14ac:dyDescent="0.25">
      <c r="A34" s="4">
        <v>23</v>
      </c>
      <c r="B34" s="1">
        <v>0.98099999999999998</v>
      </c>
      <c r="C34" s="1">
        <v>1.0029999999999999</v>
      </c>
      <c r="D34" s="1">
        <f t="shared" si="0"/>
        <v>0.99199999999999999</v>
      </c>
      <c r="E34" s="4">
        <f t="shared" si="2"/>
        <v>0.87849999999999995</v>
      </c>
      <c r="F34" s="4">
        <f t="shared" si="3"/>
        <v>3.8382583500000003</v>
      </c>
      <c r="G34" s="9">
        <f t="shared" si="4"/>
        <v>7.6765167000000005</v>
      </c>
    </row>
    <row r="35" spans="1:7" x14ac:dyDescent="0.25">
      <c r="A35" s="2" t="s">
        <v>8</v>
      </c>
      <c r="B35" s="1"/>
      <c r="C35" s="1"/>
      <c r="D35" s="1"/>
      <c r="E35" s="1"/>
      <c r="F35" s="1"/>
      <c r="G35" s="6"/>
    </row>
    <row r="36" spans="1:7" x14ac:dyDescent="0.25">
      <c r="A36" s="4">
        <v>1</v>
      </c>
      <c r="B36" s="10">
        <v>0.432</v>
      </c>
      <c r="C36" s="1">
        <v>0.47399999999999998</v>
      </c>
      <c r="D36" s="1">
        <f>(B36+C36)/2</f>
        <v>0.45299999999999996</v>
      </c>
      <c r="E36" s="4">
        <f>D36-0.1135</f>
        <v>0.33949999999999997</v>
      </c>
      <c r="F36" s="4">
        <f>5.1131*E36-0.6536</f>
        <v>1.08229745</v>
      </c>
      <c r="G36" s="9">
        <f t="shared" ref="G36:G45" si="5">F36*2</f>
        <v>2.1645949</v>
      </c>
    </row>
    <row r="37" spans="1:7" x14ac:dyDescent="0.25">
      <c r="A37" s="4">
        <v>2</v>
      </c>
      <c r="B37" s="1">
        <v>1.1459999999999999</v>
      </c>
      <c r="C37" s="1">
        <v>1.155</v>
      </c>
      <c r="D37" s="1">
        <f t="shared" ref="D37:D45" si="6">(B37+C37)/2</f>
        <v>1.1505000000000001</v>
      </c>
      <c r="E37" s="4">
        <f t="shared" ref="E37:E45" si="7">D37-0.1135</f>
        <v>1.0370000000000001</v>
      </c>
      <c r="F37" s="4">
        <f t="shared" ref="F37:F45" si="8">5.1131*E37-0.6536</f>
        <v>4.6486847000000013</v>
      </c>
      <c r="G37" s="9">
        <f t="shared" si="5"/>
        <v>9.2973694000000027</v>
      </c>
    </row>
    <row r="38" spans="1:7" x14ac:dyDescent="0.25">
      <c r="A38" s="4">
        <v>3</v>
      </c>
      <c r="B38" s="1">
        <v>0.63300000000000001</v>
      </c>
      <c r="C38" s="1">
        <v>0.66100000000000003</v>
      </c>
      <c r="D38" s="1">
        <f t="shared" si="6"/>
        <v>0.64700000000000002</v>
      </c>
      <c r="E38" s="4">
        <f t="shared" si="7"/>
        <v>0.53349999999999997</v>
      </c>
      <c r="F38" s="4">
        <f t="shared" si="8"/>
        <v>2.07423885</v>
      </c>
      <c r="G38" s="9">
        <f t="shared" si="5"/>
        <v>4.1484776999999999</v>
      </c>
    </row>
    <row r="39" spans="1:7" x14ac:dyDescent="0.25">
      <c r="A39" s="4">
        <v>4</v>
      </c>
      <c r="B39" s="1">
        <v>0.51900000000000002</v>
      </c>
      <c r="C39" s="1">
        <v>0.53200000000000003</v>
      </c>
      <c r="D39" s="1">
        <f t="shared" si="6"/>
        <v>0.52550000000000008</v>
      </c>
      <c r="E39" s="4">
        <f t="shared" si="7"/>
        <v>0.41200000000000009</v>
      </c>
      <c r="F39" s="4">
        <f t="shared" si="8"/>
        <v>1.4529972000000004</v>
      </c>
      <c r="G39" s="9">
        <f t="shared" si="5"/>
        <v>2.9059944000000009</v>
      </c>
    </row>
    <row r="40" spans="1:7" x14ac:dyDescent="0.25">
      <c r="A40" s="4">
        <v>5</v>
      </c>
      <c r="B40" s="10">
        <v>0.83199999999999996</v>
      </c>
      <c r="C40" s="1">
        <v>0.80800000000000005</v>
      </c>
      <c r="D40" s="1">
        <f t="shared" si="6"/>
        <v>0.82000000000000006</v>
      </c>
      <c r="E40" s="4">
        <f t="shared" si="7"/>
        <v>0.70650000000000002</v>
      </c>
      <c r="F40" s="4">
        <f t="shared" si="8"/>
        <v>2.9588051500000003</v>
      </c>
      <c r="G40" s="9">
        <f t="shared" si="5"/>
        <v>5.9176103000000007</v>
      </c>
    </row>
    <row r="41" spans="1:7" x14ac:dyDescent="0.25">
      <c r="A41" s="4">
        <v>6</v>
      </c>
      <c r="B41" s="1">
        <v>0.504</v>
      </c>
      <c r="C41" s="1">
        <v>0.52300000000000002</v>
      </c>
      <c r="D41" s="1">
        <f t="shared" si="6"/>
        <v>0.51350000000000007</v>
      </c>
      <c r="E41" s="4">
        <f t="shared" si="7"/>
        <v>0.40000000000000008</v>
      </c>
      <c r="F41" s="4">
        <f t="shared" si="8"/>
        <v>1.3916400000000007</v>
      </c>
      <c r="G41" s="9">
        <f t="shared" si="5"/>
        <v>2.7832800000000013</v>
      </c>
    </row>
    <row r="42" spans="1:7" x14ac:dyDescent="0.25">
      <c r="A42" s="4">
        <v>7</v>
      </c>
      <c r="B42" s="1">
        <v>0.38300000000000001</v>
      </c>
      <c r="C42" s="1">
        <v>0.36299999999999999</v>
      </c>
      <c r="D42" s="1">
        <f t="shared" si="6"/>
        <v>0.373</v>
      </c>
      <c r="E42" s="4">
        <f t="shared" si="7"/>
        <v>0.25950000000000001</v>
      </c>
      <c r="F42" s="4">
        <f t="shared" si="8"/>
        <v>0.67324945000000014</v>
      </c>
      <c r="G42" s="9">
        <f t="shared" si="5"/>
        <v>1.3464989000000003</v>
      </c>
    </row>
    <row r="43" spans="1:7" x14ac:dyDescent="0.25">
      <c r="A43" s="4">
        <v>8</v>
      </c>
      <c r="B43" s="1">
        <v>0.59199999999999997</v>
      </c>
      <c r="C43" s="1">
        <v>0.56499999999999995</v>
      </c>
      <c r="D43" s="1">
        <f t="shared" si="6"/>
        <v>0.57850000000000001</v>
      </c>
      <c r="E43" s="4">
        <f t="shared" si="7"/>
        <v>0.46500000000000002</v>
      </c>
      <c r="F43" s="4">
        <f t="shared" si="8"/>
        <v>1.7239915000000003</v>
      </c>
      <c r="G43" s="9">
        <f t="shared" si="5"/>
        <v>3.4479830000000007</v>
      </c>
    </row>
    <row r="44" spans="1:7" x14ac:dyDescent="0.25">
      <c r="A44" s="4">
        <v>9</v>
      </c>
      <c r="B44" s="10">
        <v>0.502</v>
      </c>
      <c r="C44" s="1">
        <v>0.55900000000000005</v>
      </c>
      <c r="D44" s="1">
        <f t="shared" si="6"/>
        <v>0.53049999999999997</v>
      </c>
      <c r="E44" s="4">
        <f t="shared" si="7"/>
        <v>0.41699999999999998</v>
      </c>
      <c r="F44" s="4">
        <f t="shared" si="8"/>
        <v>1.4785626999999999</v>
      </c>
      <c r="G44" s="9">
        <f t="shared" si="5"/>
        <v>2.9571253999999998</v>
      </c>
    </row>
    <row r="45" spans="1:7" x14ac:dyDescent="0.25">
      <c r="A45" s="4">
        <v>10</v>
      </c>
      <c r="B45" s="1">
        <v>0.64600000000000002</v>
      </c>
      <c r="C45" s="1">
        <v>0.65600000000000003</v>
      </c>
      <c r="D45" s="1">
        <f t="shared" si="6"/>
        <v>0.65100000000000002</v>
      </c>
      <c r="E45" s="4">
        <f t="shared" si="7"/>
        <v>0.53749999999999998</v>
      </c>
      <c r="F45" s="4">
        <f t="shared" si="8"/>
        <v>2.0946912499999999</v>
      </c>
      <c r="G45" s="9">
        <f t="shared" si="5"/>
        <v>4.1893824999999998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6A1719-C2C9-4498-871C-EFA77B6415F7}">
  <dimension ref="A1:G45"/>
  <sheetViews>
    <sheetView topLeftCell="A24" workbookViewId="0">
      <selection activeCell="E9" sqref="E9"/>
    </sheetView>
  </sheetViews>
  <sheetFormatPr defaultRowHeight="15" x14ac:dyDescent="0.25"/>
  <sheetData>
    <row r="1" spans="1:7" ht="15.75" x14ac:dyDescent="0.25">
      <c r="A1" s="13" t="s">
        <v>11</v>
      </c>
      <c r="B1" s="1"/>
      <c r="C1" s="1"/>
      <c r="D1" s="1"/>
      <c r="E1" s="1"/>
      <c r="F1" s="1"/>
      <c r="G1" s="1"/>
    </row>
    <row r="2" spans="1:7" x14ac:dyDescent="0.25">
      <c r="A2" s="2" t="s">
        <v>12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15</v>
      </c>
      <c r="G2" s="2" t="s">
        <v>6</v>
      </c>
    </row>
    <row r="3" spans="1:7" x14ac:dyDescent="0.25">
      <c r="A3" s="4">
        <v>0</v>
      </c>
      <c r="B3" s="1">
        <v>6.4000000000000001E-2</v>
      </c>
      <c r="C3" s="1">
        <v>7.0999999999999994E-2</v>
      </c>
      <c r="D3" s="1">
        <f>(B3+C3)/2</f>
        <v>6.7500000000000004E-2</v>
      </c>
      <c r="E3" s="4">
        <f t="shared" ref="E3:E10" si="0">D3-0.0675</f>
        <v>0</v>
      </c>
      <c r="F3" s="1"/>
      <c r="G3" s="5"/>
    </row>
    <row r="4" spans="1:7" x14ac:dyDescent="0.25">
      <c r="A4" s="4">
        <v>15.6</v>
      </c>
      <c r="B4" s="1">
        <v>0.10299999999999999</v>
      </c>
      <c r="C4" s="1">
        <v>0.112</v>
      </c>
      <c r="D4" s="1">
        <f>(B4+C4)/2</f>
        <v>0.1075</v>
      </c>
      <c r="E4" s="4">
        <f t="shared" si="0"/>
        <v>3.9999999999999994E-2</v>
      </c>
      <c r="F4" s="1"/>
      <c r="G4" s="5"/>
    </row>
    <row r="5" spans="1:7" x14ac:dyDescent="0.25">
      <c r="A5" s="4">
        <v>31.2</v>
      </c>
      <c r="B5" s="1">
        <v>0.16900000000000001</v>
      </c>
      <c r="C5" s="1">
        <v>0.17699999999999999</v>
      </c>
      <c r="D5" s="1">
        <f>(B5+C5)/2</f>
        <v>0.17299999999999999</v>
      </c>
      <c r="E5" s="4">
        <f t="shared" si="0"/>
        <v>0.10549999999999998</v>
      </c>
      <c r="F5" s="1"/>
      <c r="G5" s="5"/>
    </row>
    <row r="6" spans="1:7" x14ac:dyDescent="0.25">
      <c r="A6" s="9">
        <v>62.5</v>
      </c>
      <c r="B6" s="1">
        <v>0.30199999999999999</v>
      </c>
      <c r="C6" s="1">
        <v>0.31900000000000001</v>
      </c>
      <c r="D6" s="1">
        <f t="shared" ref="D6:D34" si="1">(B6+C6)/2</f>
        <v>0.3105</v>
      </c>
      <c r="E6" s="4">
        <f t="shared" si="0"/>
        <v>0.24299999999999999</v>
      </c>
      <c r="F6" s="1"/>
      <c r="G6" s="5"/>
    </row>
    <row r="7" spans="1:7" x14ac:dyDescent="0.25">
      <c r="A7" s="4">
        <v>125</v>
      </c>
      <c r="B7" s="1">
        <v>0.51600000000000001</v>
      </c>
      <c r="C7" s="1">
        <v>0.52200000000000002</v>
      </c>
      <c r="D7" s="1">
        <f t="shared" si="1"/>
        <v>0.51900000000000002</v>
      </c>
      <c r="E7" s="4">
        <f t="shared" si="0"/>
        <v>0.45150000000000001</v>
      </c>
      <c r="F7" s="1"/>
      <c r="G7" s="5"/>
    </row>
    <row r="8" spans="1:7" x14ac:dyDescent="0.25">
      <c r="A8" s="4">
        <v>250</v>
      </c>
      <c r="B8" s="1">
        <v>0.874</v>
      </c>
      <c r="C8" s="1">
        <v>0.88200000000000001</v>
      </c>
      <c r="D8" s="1">
        <f t="shared" si="1"/>
        <v>0.878</v>
      </c>
      <c r="E8" s="4">
        <f t="shared" si="0"/>
        <v>0.8105</v>
      </c>
      <c r="F8" s="1"/>
      <c r="G8" s="5"/>
    </row>
    <row r="9" spans="1:7" x14ac:dyDescent="0.25">
      <c r="A9" s="4">
        <v>500</v>
      </c>
      <c r="B9" s="1">
        <v>1.6080000000000001</v>
      </c>
      <c r="C9" s="1">
        <v>1.6140000000000001</v>
      </c>
      <c r="D9" s="1">
        <f t="shared" si="1"/>
        <v>1.6110000000000002</v>
      </c>
      <c r="E9" s="4">
        <f t="shared" si="0"/>
        <v>1.5435000000000003</v>
      </c>
      <c r="F9" s="1"/>
      <c r="G9" s="6"/>
    </row>
    <row r="10" spans="1:7" x14ac:dyDescent="0.25">
      <c r="A10" s="4">
        <v>1000</v>
      </c>
      <c r="B10" s="1">
        <v>2.8029999999999999</v>
      </c>
      <c r="C10" s="1">
        <v>2.75</v>
      </c>
      <c r="D10" s="1">
        <f t="shared" si="1"/>
        <v>2.7765</v>
      </c>
      <c r="E10" s="4">
        <f t="shared" si="0"/>
        <v>2.7090000000000001</v>
      </c>
      <c r="F10" s="1"/>
      <c r="G10" s="6"/>
    </row>
    <row r="11" spans="1:7" x14ac:dyDescent="0.25">
      <c r="A11" s="7" t="s">
        <v>7</v>
      </c>
      <c r="B11" s="1"/>
      <c r="C11" s="1"/>
      <c r="D11" s="1"/>
      <c r="E11" s="1"/>
      <c r="F11" s="3" t="s">
        <v>15</v>
      </c>
      <c r="G11" s="2" t="s">
        <v>6</v>
      </c>
    </row>
    <row r="12" spans="1:7" x14ac:dyDescent="0.25">
      <c r="A12" s="4">
        <v>1</v>
      </c>
      <c r="B12" s="1">
        <v>1.52</v>
      </c>
      <c r="C12" s="1">
        <v>1.5309999999999999</v>
      </c>
      <c r="D12" s="1">
        <f t="shared" si="1"/>
        <v>1.5255000000000001</v>
      </c>
      <c r="E12" s="4">
        <f>D12-0.0675</f>
        <v>1.4580000000000002</v>
      </c>
      <c r="F12" s="4">
        <f>364.37*E12-20.819</f>
        <v>510.43246000000005</v>
      </c>
      <c r="G12" s="9">
        <f>F12*2</f>
        <v>1020.8649200000001</v>
      </c>
    </row>
    <row r="13" spans="1:7" x14ac:dyDescent="0.25">
      <c r="A13" s="4">
        <v>2</v>
      </c>
      <c r="B13" s="1">
        <v>0.44600000000000001</v>
      </c>
      <c r="C13" s="1">
        <v>0.45500000000000002</v>
      </c>
      <c r="D13" s="1">
        <f t="shared" si="1"/>
        <v>0.45050000000000001</v>
      </c>
      <c r="E13" s="4">
        <f t="shared" ref="E13:E34" si="2">D13-0.0675</f>
        <v>0.38300000000000001</v>
      </c>
      <c r="F13" s="4">
        <f t="shared" ref="F13:F34" si="3">364.37*E13-20.819</f>
        <v>118.73470999999999</v>
      </c>
      <c r="G13" s="9">
        <f t="shared" ref="G13:G34" si="4">F13*2</f>
        <v>237.46941999999999</v>
      </c>
    </row>
    <row r="14" spans="1:7" x14ac:dyDescent="0.25">
      <c r="A14" s="4">
        <v>3</v>
      </c>
      <c r="B14" s="1">
        <v>1.5209999999999999</v>
      </c>
      <c r="C14" s="1">
        <v>1.532</v>
      </c>
      <c r="D14" s="1">
        <f t="shared" si="1"/>
        <v>1.5265</v>
      </c>
      <c r="E14" s="4">
        <f t="shared" si="2"/>
        <v>1.4590000000000001</v>
      </c>
      <c r="F14" s="4">
        <f t="shared" si="3"/>
        <v>510.79683000000006</v>
      </c>
      <c r="G14" s="9">
        <f t="shared" si="4"/>
        <v>1021.5936600000001</v>
      </c>
    </row>
    <row r="15" spans="1:7" x14ac:dyDescent="0.25">
      <c r="A15" s="4">
        <v>4</v>
      </c>
      <c r="B15" s="1">
        <v>1.9359999999999999</v>
      </c>
      <c r="C15" s="1">
        <v>1.9379999999999999</v>
      </c>
      <c r="D15" s="1">
        <f t="shared" si="1"/>
        <v>1.9369999999999998</v>
      </c>
      <c r="E15" s="4">
        <f t="shared" si="2"/>
        <v>1.8694999999999999</v>
      </c>
      <c r="F15" s="4">
        <f t="shared" si="3"/>
        <v>660.37071500000002</v>
      </c>
      <c r="G15" s="9">
        <f t="shared" si="4"/>
        <v>1320.74143</v>
      </c>
    </row>
    <row r="16" spans="1:7" x14ac:dyDescent="0.25">
      <c r="A16" s="4">
        <v>5</v>
      </c>
      <c r="B16" s="1">
        <v>1.2070000000000001</v>
      </c>
      <c r="C16" s="1">
        <v>1.196</v>
      </c>
      <c r="D16" s="1">
        <f t="shared" si="1"/>
        <v>1.2015</v>
      </c>
      <c r="E16" s="4">
        <f t="shared" si="2"/>
        <v>1.1339999999999999</v>
      </c>
      <c r="F16" s="4">
        <f t="shared" si="3"/>
        <v>392.37657999999993</v>
      </c>
      <c r="G16" s="9">
        <f t="shared" si="4"/>
        <v>784.75315999999987</v>
      </c>
    </row>
    <row r="17" spans="1:7" x14ac:dyDescent="0.25">
      <c r="A17" s="4">
        <v>6</v>
      </c>
      <c r="B17" s="1">
        <v>1.1299999999999999</v>
      </c>
      <c r="C17" s="1">
        <v>1.141</v>
      </c>
      <c r="D17" s="1">
        <f t="shared" si="1"/>
        <v>1.1355</v>
      </c>
      <c r="E17" s="4">
        <f t="shared" si="2"/>
        <v>1.0680000000000001</v>
      </c>
      <c r="F17" s="4">
        <f t="shared" si="3"/>
        <v>368.32816000000003</v>
      </c>
      <c r="G17" s="9">
        <f t="shared" si="4"/>
        <v>736.65632000000005</v>
      </c>
    </row>
    <row r="18" spans="1:7" x14ac:dyDescent="0.25">
      <c r="A18" s="4">
        <v>7</v>
      </c>
      <c r="B18" s="1">
        <v>2.7320000000000002</v>
      </c>
      <c r="C18" s="1">
        <v>2.726</v>
      </c>
      <c r="D18" s="1">
        <f t="shared" si="1"/>
        <v>2.7290000000000001</v>
      </c>
      <c r="E18" s="4">
        <f t="shared" si="2"/>
        <v>2.6615000000000002</v>
      </c>
      <c r="F18" s="4">
        <f t="shared" si="3"/>
        <v>948.95175500000016</v>
      </c>
      <c r="G18" s="9">
        <f t="shared" si="4"/>
        <v>1897.9035100000003</v>
      </c>
    </row>
    <row r="19" spans="1:7" x14ac:dyDescent="0.25">
      <c r="A19" s="4">
        <v>8</v>
      </c>
      <c r="B19" s="1">
        <v>2.0230000000000001</v>
      </c>
      <c r="C19" s="1">
        <v>2.0249999999999999</v>
      </c>
      <c r="D19" s="1">
        <f t="shared" si="1"/>
        <v>2.024</v>
      </c>
      <c r="E19" s="4">
        <f t="shared" si="2"/>
        <v>1.9565000000000001</v>
      </c>
      <c r="F19" s="4">
        <f t="shared" si="3"/>
        <v>692.07090500000004</v>
      </c>
      <c r="G19" s="9">
        <f t="shared" si="4"/>
        <v>1384.1418100000001</v>
      </c>
    </row>
    <row r="20" spans="1:7" x14ac:dyDescent="0.25">
      <c r="A20" s="4">
        <v>9</v>
      </c>
      <c r="B20" s="1">
        <v>0.95099999999999996</v>
      </c>
      <c r="C20" s="1">
        <v>0.96399999999999997</v>
      </c>
      <c r="D20" s="1">
        <f t="shared" si="1"/>
        <v>0.95750000000000002</v>
      </c>
      <c r="E20" s="4">
        <f t="shared" si="2"/>
        <v>0.89</v>
      </c>
      <c r="F20" s="4">
        <f t="shared" si="3"/>
        <v>303.47030000000001</v>
      </c>
      <c r="G20" s="9">
        <f t="shared" si="4"/>
        <v>606.94060000000002</v>
      </c>
    </row>
    <row r="21" spans="1:7" x14ac:dyDescent="0.25">
      <c r="A21" s="4">
        <v>10</v>
      </c>
      <c r="B21" s="1">
        <v>1.7050000000000001</v>
      </c>
      <c r="C21" s="1">
        <v>1.7110000000000001</v>
      </c>
      <c r="D21" s="1">
        <f t="shared" si="1"/>
        <v>1.7080000000000002</v>
      </c>
      <c r="E21" s="4">
        <f t="shared" si="2"/>
        <v>1.6405000000000003</v>
      </c>
      <c r="F21" s="4">
        <f t="shared" si="3"/>
        <v>576.9299850000001</v>
      </c>
      <c r="G21" s="9">
        <f t="shared" si="4"/>
        <v>1153.8599700000002</v>
      </c>
    </row>
    <row r="22" spans="1:7" x14ac:dyDescent="0.25">
      <c r="A22" s="4">
        <v>11</v>
      </c>
      <c r="B22" s="1">
        <v>2.5230000000000001</v>
      </c>
      <c r="C22" s="1">
        <v>2.516</v>
      </c>
      <c r="D22" s="1">
        <f t="shared" si="1"/>
        <v>2.5194999999999999</v>
      </c>
      <c r="E22" s="4">
        <f t="shared" si="2"/>
        <v>2.452</v>
      </c>
      <c r="F22" s="4">
        <f t="shared" si="3"/>
        <v>872.61624000000006</v>
      </c>
      <c r="G22" s="9">
        <f t="shared" si="4"/>
        <v>1745.2324800000001</v>
      </c>
    </row>
    <row r="23" spans="1:7" x14ac:dyDescent="0.25">
      <c r="A23" s="4">
        <v>12</v>
      </c>
      <c r="B23" s="1">
        <v>0.53</v>
      </c>
      <c r="C23" s="1">
        <v>0.54700000000000004</v>
      </c>
      <c r="D23" s="1">
        <f t="shared" si="1"/>
        <v>0.53849999999999998</v>
      </c>
      <c r="E23" s="4">
        <f t="shared" si="2"/>
        <v>0.47099999999999997</v>
      </c>
      <c r="F23" s="4">
        <f t="shared" si="3"/>
        <v>150.79927000000001</v>
      </c>
      <c r="G23" s="9">
        <f t="shared" si="4"/>
        <v>301.59854000000001</v>
      </c>
    </row>
    <row r="24" spans="1:7" x14ac:dyDescent="0.25">
      <c r="A24" s="4">
        <v>13</v>
      </c>
      <c r="B24" s="1">
        <v>1.6639999999999999</v>
      </c>
      <c r="C24" s="1">
        <v>1.68</v>
      </c>
      <c r="D24" s="1">
        <f t="shared" si="1"/>
        <v>1.6719999999999999</v>
      </c>
      <c r="E24" s="4">
        <f t="shared" si="2"/>
        <v>1.6044999999999998</v>
      </c>
      <c r="F24" s="4">
        <f t="shared" si="3"/>
        <v>563.81266499999992</v>
      </c>
      <c r="G24" s="9">
        <f t="shared" si="4"/>
        <v>1127.6253299999998</v>
      </c>
    </row>
    <row r="25" spans="1:7" x14ac:dyDescent="0.25">
      <c r="A25" s="4">
        <v>14</v>
      </c>
      <c r="B25">
        <v>1.853</v>
      </c>
      <c r="C25" s="1">
        <v>1.841</v>
      </c>
      <c r="D25" s="1">
        <f t="shared" si="1"/>
        <v>1.847</v>
      </c>
      <c r="E25" s="4">
        <f t="shared" si="2"/>
        <v>1.7795000000000001</v>
      </c>
      <c r="F25" s="4">
        <f t="shared" si="3"/>
        <v>627.57741500000009</v>
      </c>
      <c r="G25" s="9">
        <f t="shared" si="4"/>
        <v>1255.1548300000002</v>
      </c>
    </row>
    <row r="26" spans="1:7" x14ac:dyDescent="0.25">
      <c r="A26" s="4">
        <v>15</v>
      </c>
      <c r="B26">
        <v>1.331</v>
      </c>
      <c r="C26" s="1">
        <v>1.3420000000000001</v>
      </c>
      <c r="D26" s="1">
        <f t="shared" si="1"/>
        <v>1.3365</v>
      </c>
      <c r="E26" s="4">
        <f t="shared" si="2"/>
        <v>1.2690000000000001</v>
      </c>
      <c r="F26" s="4">
        <f t="shared" si="3"/>
        <v>441.56653000000006</v>
      </c>
      <c r="G26" s="9">
        <f t="shared" si="4"/>
        <v>883.13306000000011</v>
      </c>
    </row>
    <row r="27" spans="1:7" x14ac:dyDescent="0.25">
      <c r="A27" s="4">
        <v>16</v>
      </c>
      <c r="B27" s="1">
        <v>1.764</v>
      </c>
      <c r="C27" s="1">
        <v>1.7569999999999999</v>
      </c>
      <c r="D27" s="1">
        <f t="shared" si="1"/>
        <v>1.7605</v>
      </c>
      <c r="E27" s="4">
        <f t="shared" si="2"/>
        <v>1.6930000000000001</v>
      </c>
      <c r="F27" s="4">
        <f t="shared" si="3"/>
        <v>596.05941000000007</v>
      </c>
      <c r="G27" s="9">
        <f t="shared" si="4"/>
        <v>1192.1188200000001</v>
      </c>
    </row>
    <row r="28" spans="1:7" x14ac:dyDescent="0.25">
      <c r="A28" s="4">
        <v>17</v>
      </c>
      <c r="B28" s="1">
        <v>2.7650000000000001</v>
      </c>
      <c r="C28" s="1">
        <v>2.7589999999999999</v>
      </c>
      <c r="D28" s="1">
        <f t="shared" si="1"/>
        <v>2.762</v>
      </c>
      <c r="E28" s="4">
        <f t="shared" si="2"/>
        <v>2.6945000000000001</v>
      </c>
      <c r="F28" s="4">
        <f t="shared" si="3"/>
        <v>960.97596500000009</v>
      </c>
      <c r="G28" s="9">
        <f t="shared" si="4"/>
        <v>1921.9519300000002</v>
      </c>
    </row>
    <row r="29" spans="1:7" x14ac:dyDescent="0.25">
      <c r="A29" s="4">
        <v>18</v>
      </c>
      <c r="B29" s="1">
        <v>2.4169999999999998</v>
      </c>
      <c r="C29" s="1">
        <v>2.41</v>
      </c>
      <c r="D29" s="1">
        <f t="shared" si="1"/>
        <v>2.4135</v>
      </c>
      <c r="E29" s="4">
        <f t="shared" si="2"/>
        <v>2.3460000000000001</v>
      </c>
      <c r="F29" s="4">
        <f t="shared" si="3"/>
        <v>833.99302000000012</v>
      </c>
      <c r="G29" s="9">
        <f t="shared" si="4"/>
        <v>1667.9860400000002</v>
      </c>
    </row>
    <row r="30" spans="1:7" x14ac:dyDescent="0.25">
      <c r="A30" s="4">
        <v>19</v>
      </c>
      <c r="B30" s="1">
        <v>1.8320000000000001</v>
      </c>
      <c r="C30" s="1">
        <v>1.8240000000000001</v>
      </c>
      <c r="D30" s="1">
        <f t="shared" si="1"/>
        <v>1.8280000000000001</v>
      </c>
      <c r="E30" s="4">
        <f t="shared" si="2"/>
        <v>1.7605</v>
      </c>
      <c r="F30" s="4">
        <f t="shared" si="3"/>
        <v>620.65438500000005</v>
      </c>
      <c r="G30" s="9">
        <f t="shared" si="4"/>
        <v>1241.3087700000001</v>
      </c>
    </row>
    <row r="31" spans="1:7" x14ac:dyDescent="0.25">
      <c r="A31" s="4">
        <v>20</v>
      </c>
      <c r="B31" s="1">
        <v>1.8380000000000001</v>
      </c>
      <c r="C31" s="1">
        <v>1.831</v>
      </c>
      <c r="D31" s="1">
        <f t="shared" si="1"/>
        <v>1.8345</v>
      </c>
      <c r="E31" s="4">
        <f t="shared" si="2"/>
        <v>1.7669999999999999</v>
      </c>
      <c r="F31" s="4">
        <f t="shared" si="3"/>
        <v>623.02278999999999</v>
      </c>
      <c r="G31" s="9">
        <f t="shared" si="4"/>
        <v>1246.04558</v>
      </c>
    </row>
    <row r="32" spans="1:7" x14ac:dyDescent="0.25">
      <c r="A32" s="4">
        <v>21</v>
      </c>
      <c r="B32" s="1">
        <v>1.819</v>
      </c>
      <c r="C32" s="1">
        <v>1.8089999999999999</v>
      </c>
      <c r="D32" s="1">
        <f t="shared" si="1"/>
        <v>1.8140000000000001</v>
      </c>
      <c r="E32" s="4">
        <f t="shared" si="2"/>
        <v>1.7465000000000002</v>
      </c>
      <c r="F32" s="4">
        <f t="shared" si="3"/>
        <v>615.55320500000016</v>
      </c>
      <c r="G32" s="9">
        <f t="shared" si="4"/>
        <v>1231.1064100000003</v>
      </c>
    </row>
    <row r="33" spans="1:7" x14ac:dyDescent="0.25">
      <c r="A33" s="4">
        <v>22</v>
      </c>
      <c r="B33" s="1">
        <v>2.1789999999999998</v>
      </c>
      <c r="C33" s="1">
        <v>2.173</v>
      </c>
      <c r="D33" s="1">
        <f t="shared" si="1"/>
        <v>2.1760000000000002</v>
      </c>
      <c r="E33" s="4">
        <f t="shared" si="2"/>
        <v>2.1085000000000003</v>
      </c>
      <c r="F33" s="4">
        <f t="shared" si="3"/>
        <v>747.45514500000013</v>
      </c>
      <c r="G33" s="9">
        <f t="shared" si="4"/>
        <v>1494.9102900000003</v>
      </c>
    </row>
    <row r="34" spans="1:7" x14ac:dyDescent="0.25">
      <c r="A34" s="4">
        <v>23</v>
      </c>
      <c r="B34" s="1">
        <v>1.383</v>
      </c>
      <c r="C34" s="1">
        <v>1.3919999999999999</v>
      </c>
      <c r="D34" s="1">
        <f t="shared" si="1"/>
        <v>1.3875</v>
      </c>
      <c r="E34" s="4">
        <f t="shared" si="2"/>
        <v>1.3199999999999998</v>
      </c>
      <c r="F34" s="4">
        <f t="shared" si="3"/>
        <v>460.14939999999996</v>
      </c>
      <c r="G34" s="9">
        <f t="shared" si="4"/>
        <v>920.29879999999991</v>
      </c>
    </row>
    <row r="35" spans="1:7" x14ac:dyDescent="0.25">
      <c r="A35" s="2" t="s">
        <v>8</v>
      </c>
      <c r="B35" s="1"/>
      <c r="C35" s="1"/>
      <c r="D35" s="1"/>
      <c r="E35" s="1"/>
      <c r="F35" s="1"/>
      <c r="G35" s="6"/>
    </row>
    <row r="36" spans="1:7" x14ac:dyDescent="0.25">
      <c r="A36" s="4">
        <v>1</v>
      </c>
      <c r="B36" s="1">
        <v>0.186</v>
      </c>
      <c r="C36" s="1">
        <v>0.17899999999999999</v>
      </c>
      <c r="D36" s="1">
        <f>(B36+C36)/2</f>
        <v>0.1825</v>
      </c>
      <c r="E36" s="4">
        <f>D36-0.0675</f>
        <v>0.11499999999999999</v>
      </c>
      <c r="F36" s="4">
        <f>364.37*E36-20.819</f>
        <v>21.083549999999999</v>
      </c>
      <c r="G36" s="9">
        <f t="shared" ref="G36:G45" si="5">F36*2</f>
        <v>42.167099999999998</v>
      </c>
    </row>
    <row r="37" spans="1:7" x14ac:dyDescent="0.25">
      <c r="A37" s="4">
        <v>2</v>
      </c>
      <c r="B37" s="1">
        <v>0.21</v>
      </c>
      <c r="C37" s="1">
        <v>0.216</v>
      </c>
      <c r="D37" s="1">
        <f t="shared" ref="D37:D45" si="6">(B37+C37)/2</f>
        <v>0.21299999999999999</v>
      </c>
      <c r="E37" s="4">
        <f t="shared" ref="E37:E45" si="7">D37-0.0675</f>
        <v>0.14549999999999999</v>
      </c>
      <c r="F37" s="4">
        <f t="shared" ref="F37:F45" si="8">364.37*E37-20.819</f>
        <v>32.196834999999993</v>
      </c>
      <c r="G37" s="9">
        <f t="shared" si="5"/>
        <v>64.393669999999986</v>
      </c>
    </row>
    <row r="38" spans="1:7" x14ac:dyDescent="0.25">
      <c r="A38" s="4">
        <v>3</v>
      </c>
      <c r="B38" s="1">
        <v>0.215</v>
      </c>
      <c r="C38" s="1">
        <v>0.22500000000000001</v>
      </c>
      <c r="D38" s="1">
        <f t="shared" si="6"/>
        <v>0.22</v>
      </c>
      <c r="E38" s="4">
        <f t="shared" si="7"/>
        <v>0.1525</v>
      </c>
      <c r="F38" s="4">
        <f t="shared" si="8"/>
        <v>34.747425000000007</v>
      </c>
      <c r="G38" s="9">
        <f t="shared" si="5"/>
        <v>69.494850000000014</v>
      </c>
    </row>
    <row r="39" spans="1:7" x14ac:dyDescent="0.25">
      <c r="A39" s="4">
        <v>4</v>
      </c>
      <c r="B39" s="1">
        <v>0.16900000000000001</v>
      </c>
      <c r="C39" s="1">
        <v>0.17499999999999999</v>
      </c>
      <c r="D39" s="1">
        <f t="shared" si="6"/>
        <v>0.17199999999999999</v>
      </c>
      <c r="E39" s="4">
        <f t="shared" si="7"/>
        <v>0.10449999999999998</v>
      </c>
      <c r="F39" s="4">
        <f t="shared" si="8"/>
        <v>17.257664999999992</v>
      </c>
      <c r="G39" s="9">
        <f t="shared" si="5"/>
        <v>34.515329999999985</v>
      </c>
    </row>
    <row r="40" spans="1:7" x14ac:dyDescent="0.25">
      <c r="A40" s="4">
        <v>5</v>
      </c>
      <c r="B40" s="1">
        <v>0.20699999999999999</v>
      </c>
      <c r="C40" s="1">
        <v>0.20100000000000001</v>
      </c>
      <c r="D40" s="1">
        <f t="shared" si="6"/>
        <v>0.20400000000000001</v>
      </c>
      <c r="E40" s="4">
        <f t="shared" si="7"/>
        <v>0.13650000000000001</v>
      </c>
      <c r="F40" s="4">
        <f t="shared" si="8"/>
        <v>28.917505000000002</v>
      </c>
      <c r="G40" s="9">
        <f t="shared" si="5"/>
        <v>57.835010000000004</v>
      </c>
    </row>
    <row r="41" spans="1:7" x14ac:dyDescent="0.25">
      <c r="A41" s="4">
        <v>6</v>
      </c>
      <c r="B41" s="1">
        <v>0.19900000000000001</v>
      </c>
      <c r="C41" s="1">
        <v>0.184</v>
      </c>
      <c r="D41" s="1">
        <f t="shared" si="6"/>
        <v>0.1915</v>
      </c>
      <c r="E41" s="4">
        <f t="shared" si="7"/>
        <v>0.124</v>
      </c>
      <c r="F41" s="4">
        <f t="shared" si="8"/>
        <v>24.362880000000001</v>
      </c>
      <c r="G41" s="9">
        <f t="shared" si="5"/>
        <v>48.725760000000001</v>
      </c>
    </row>
    <row r="42" spans="1:7" x14ac:dyDescent="0.25">
      <c r="A42" s="4">
        <v>7</v>
      </c>
      <c r="B42" s="1">
        <v>0.22900000000000001</v>
      </c>
      <c r="C42" s="1">
        <v>0.23599999999999999</v>
      </c>
      <c r="D42" s="1">
        <f t="shared" si="6"/>
        <v>0.23249999999999998</v>
      </c>
      <c r="E42" s="4">
        <f t="shared" si="7"/>
        <v>0.16499999999999998</v>
      </c>
      <c r="F42" s="4">
        <f t="shared" si="8"/>
        <v>39.302049999999994</v>
      </c>
      <c r="G42" s="9">
        <f t="shared" si="5"/>
        <v>78.604099999999988</v>
      </c>
    </row>
    <row r="43" spans="1:7" x14ac:dyDescent="0.25">
      <c r="A43" s="4">
        <v>8</v>
      </c>
      <c r="B43" s="1">
        <v>0.253</v>
      </c>
      <c r="C43" s="1">
        <v>0.26700000000000002</v>
      </c>
      <c r="D43" s="1">
        <f t="shared" si="6"/>
        <v>0.26</v>
      </c>
      <c r="E43" s="4">
        <f t="shared" si="7"/>
        <v>0.1925</v>
      </c>
      <c r="F43" s="4">
        <f t="shared" si="8"/>
        <v>49.322225000000003</v>
      </c>
      <c r="G43" s="9">
        <f t="shared" si="5"/>
        <v>98.644450000000006</v>
      </c>
    </row>
    <row r="44" spans="1:7" x14ac:dyDescent="0.25">
      <c r="A44" s="4">
        <v>9</v>
      </c>
      <c r="B44" s="1">
        <v>0.19500000000000001</v>
      </c>
      <c r="C44" s="1">
        <v>0.20300000000000001</v>
      </c>
      <c r="D44" s="1">
        <f t="shared" si="6"/>
        <v>0.19900000000000001</v>
      </c>
      <c r="E44" s="4">
        <f t="shared" si="7"/>
        <v>0.13150000000000001</v>
      </c>
      <c r="F44" s="4">
        <f t="shared" si="8"/>
        <v>27.095655000000004</v>
      </c>
      <c r="G44" s="9">
        <f t="shared" si="5"/>
        <v>54.191310000000009</v>
      </c>
    </row>
    <row r="45" spans="1:7" x14ac:dyDescent="0.25">
      <c r="A45" s="4">
        <v>10</v>
      </c>
      <c r="B45" s="1">
        <v>0.13100000000000001</v>
      </c>
      <c r="C45" s="1">
        <v>0.14599999999999999</v>
      </c>
      <c r="D45" s="1">
        <f t="shared" si="6"/>
        <v>0.13850000000000001</v>
      </c>
      <c r="E45" s="4">
        <f t="shared" si="7"/>
        <v>7.1000000000000008E-2</v>
      </c>
      <c r="F45" s="4">
        <f t="shared" si="8"/>
        <v>5.0512700000000024</v>
      </c>
      <c r="G45" s="9">
        <f t="shared" si="5"/>
        <v>10.102540000000005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67"/>
  <sheetViews>
    <sheetView tabSelected="1" topLeftCell="A10" workbookViewId="0">
      <selection activeCell="H30" sqref="H30"/>
    </sheetView>
  </sheetViews>
  <sheetFormatPr defaultRowHeight="15" x14ac:dyDescent="0.25"/>
  <sheetData>
    <row r="1" spans="1:34" ht="15.75" x14ac:dyDescent="0.25">
      <c r="A1" s="12" t="s">
        <v>10</v>
      </c>
      <c r="G1" s="3" t="s">
        <v>13</v>
      </c>
      <c r="H1" s="3" t="s">
        <v>14</v>
      </c>
      <c r="I1" s="12" t="s">
        <v>20</v>
      </c>
      <c r="J1" s="12" t="s">
        <v>20</v>
      </c>
      <c r="M1" s="3" t="s">
        <v>9</v>
      </c>
      <c r="S1" s="3" t="s">
        <v>13</v>
      </c>
      <c r="T1" s="3" t="s">
        <v>14</v>
      </c>
      <c r="U1" s="12" t="s">
        <v>20</v>
      </c>
      <c r="V1" s="12" t="s">
        <v>20</v>
      </c>
      <c r="Y1" s="13" t="s">
        <v>11</v>
      </c>
      <c r="AE1" s="3" t="s">
        <v>13</v>
      </c>
      <c r="AF1" s="3" t="s">
        <v>14</v>
      </c>
      <c r="AG1" s="12" t="s">
        <v>20</v>
      </c>
      <c r="AH1" s="12" t="s">
        <v>20</v>
      </c>
    </row>
    <row r="2" spans="1:34" ht="15.75" x14ac:dyDescent="0.25">
      <c r="F2" t="s">
        <v>28</v>
      </c>
      <c r="G2">
        <v>2.0601888695652173</v>
      </c>
      <c r="H2">
        <v>8.0238892800000006</v>
      </c>
      <c r="I2">
        <f>B32/2</f>
        <v>0.20225543516715194</v>
      </c>
      <c r="J2">
        <f>D32/2</f>
        <v>0.78995441105483144</v>
      </c>
      <c r="R2" s="3" t="s">
        <v>27</v>
      </c>
      <c r="S2">
        <v>7.912386226086956</v>
      </c>
      <c r="T2">
        <v>3.9158316500000012</v>
      </c>
      <c r="U2">
        <f>N32/2</f>
        <v>0.60680224523285831</v>
      </c>
      <c r="V2">
        <f>P32/2</f>
        <v>0.7021742968934287</v>
      </c>
      <c r="AD2" s="13" t="s">
        <v>26</v>
      </c>
      <c r="AE2">
        <v>1147.5389426086956</v>
      </c>
      <c r="AF2">
        <v>55.867412000000002</v>
      </c>
      <c r="AG2">
        <f>Z32/2</f>
        <v>90.6223458667165</v>
      </c>
      <c r="AH2">
        <f>AB32/2</f>
        <v>7.59157803459268</v>
      </c>
    </row>
    <row r="3" spans="1:34" x14ac:dyDescent="0.25">
      <c r="A3" s="3" t="s">
        <v>13</v>
      </c>
      <c r="B3" s="3" t="s">
        <v>5</v>
      </c>
      <c r="C3" s="3" t="s">
        <v>14</v>
      </c>
      <c r="D3" s="3" t="s">
        <v>5</v>
      </c>
      <c r="M3" s="3" t="s">
        <v>13</v>
      </c>
      <c r="N3" s="3" t="s">
        <v>5</v>
      </c>
      <c r="O3" s="3" t="s">
        <v>14</v>
      </c>
      <c r="P3" s="3" t="s">
        <v>5</v>
      </c>
      <c r="Y3" s="3" t="s">
        <v>13</v>
      </c>
      <c r="Z3" s="3" t="s">
        <v>15</v>
      </c>
      <c r="AA3" s="3" t="s">
        <v>14</v>
      </c>
      <c r="AB3" s="3" t="s">
        <v>15</v>
      </c>
    </row>
    <row r="4" spans="1:34" x14ac:dyDescent="0.25">
      <c r="A4" s="1">
        <v>1</v>
      </c>
      <c r="B4">
        <v>2.2956143999999998</v>
      </c>
      <c r="C4" s="1">
        <v>1</v>
      </c>
      <c r="D4">
        <v>9.6051920000000006</v>
      </c>
      <c r="M4" s="1">
        <v>1</v>
      </c>
      <c r="N4">
        <v>2.0674460000000003</v>
      </c>
      <c r="O4" s="1">
        <v>1</v>
      </c>
      <c r="P4">
        <v>2.1645949</v>
      </c>
      <c r="Y4" s="1">
        <v>1</v>
      </c>
      <c r="Z4">
        <v>1020.8649200000001</v>
      </c>
      <c r="AA4" s="1">
        <v>1</v>
      </c>
      <c r="AB4">
        <v>42.167099999999998</v>
      </c>
    </row>
    <row r="5" spans="1:34" x14ac:dyDescent="0.25">
      <c r="A5" s="1">
        <v>2</v>
      </c>
      <c r="B5">
        <v>2.0645423999999997</v>
      </c>
      <c r="C5" s="1">
        <v>2</v>
      </c>
      <c r="D5">
        <v>7.5563536000000004</v>
      </c>
      <c r="M5" s="1">
        <v>2</v>
      </c>
      <c r="N5">
        <v>7.0220399000000011</v>
      </c>
      <c r="O5" s="1">
        <v>2</v>
      </c>
      <c r="P5">
        <v>9.2973694000000027</v>
      </c>
      <c r="Y5" s="1">
        <v>2</v>
      </c>
      <c r="Z5">
        <v>237.46941999999999</v>
      </c>
      <c r="AA5" s="1">
        <v>2</v>
      </c>
      <c r="AB5">
        <v>64.393669999999986</v>
      </c>
    </row>
    <row r="6" spans="1:34" x14ac:dyDescent="0.25">
      <c r="A6" s="1">
        <v>3</v>
      </c>
      <c r="B6">
        <v>2.711544</v>
      </c>
      <c r="C6" s="1">
        <v>3</v>
      </c>
      <c r="D6">
        <v>8.6732015999999987</v>
      </c>
      <c r="M6" s="1">
        <v>3</v>
      </c>
      <c r="N6">
        <v>6.4493726999999996</v>
      </c>
      <c r="O6" s="1">
        <v>3</v>
      </c>
      <c r="P6">
        <v>4.1484776999999999</v>
      </c>
      <c r="Y6" s="1">
        <v>3</v>
      </c>
      <c r="Z6">
        <v>1021.5936600000001</v>
      </c>
      <c r="AA6" s="1">
        <v>3</v>
      </c>
      <c r="AB6">
        <v>69.494850000000014</v>
      </c>
    </row>
    <row r="7" spans="1:34" x14ac:dyDescent="0.25">
      <c r="A7" s="1">
        <v>4</v>
      </c>
      <c r="B7">
        <v>2.0337328000000001</v>
      </c>
      <c r="C7" s="1">
        <v>4</v>
      </c>
      <c r="D7">
        <v>8.3843616000000001</v>
      </c>
      <c r="M7" s="1">
        <v>4</v>
      </c>
      <c r="N7">
        <v>9.3433872999999998</v>
      </c>
      <c r="O7" s="1">
        <v>4</v>
      </c>
      <c r="P7">
        <v>2.9059944000000009</v>
      </c>
      <c r="Y7" s="1">
        <v>4</v>
      </c>
      <c r="Z7">
        <v>1320.74143</v>
      </c>
      <c r="AA7" s="1">
        <v>4</v>
      </c>
      <c r="AB7">
        <v>34.515329999999985</v>
      </c>
    </row>
    <row r="8" spans="1:34" x14ac:dyDescent="0.25">
      <c r="A8" s="1">
        <v>5</v>
      </c>
      <c r="B8">
        <v>0.45474080000000017</v>
      </c>
      <c r="C8" s="1">
        <v>5</v>
      </c>
      <c r="D8">
        <v>6.4818688</v>
      </c>
      <c r="M8" s="1">
        <v>5</v>
      </c>
      <c r="N8">
        <v>8.2287315000000003</v>
      </c>
      <c r="O8" s="1">
        <v>5</v>
      </c>
      <c r="P8">
        <v>5.9176103000000007</v>
      </c>
      <c r="Y8" s="1">
        <v>5</v>
      </c>
      <c r="Z8">
        <v>784.75315999999987</v>
      </c>
      <c r="AA8" s="1">
        <v>5</v>
      </c>
      <c r="AB8">
        <v>57.835010000000004</v>
      </c>
    </row>
    <row r="9" spans="1:34" x14ac:dyDescent="0.25">
      <c r="A9" s="1">
        <v>6</v>
      </c>
      <c r="B9">
        <v>4.4484351999999996</v>
      </c>
      <c r="C9" s="1">
        <v>6</v>
      </c>
      <c r="D9">
        <v>13.9339408</v>
      </c>
      <c r="M9" s="1">
        <v>6</v>
      </c>
      <c r="N9">
        <v>8.9241130999999996</v>
      </c>
      <c r="O9" s="1">
        <v>6</v>
      </c>
      <c r="P9">
        <v>2.7832800000000013</v>
      </c>
      <c r="Y9" s="1">
        <v>6</v>
      </c>
      <c r="Z9">
        <v>736.65632000000005</v>
      </c>
      <c r="AA9" s="1">
        <v>6</v>
      </c>
      <c r="AB9">
        <v>48.725760000000001</v>
      </c>
    </row>
    <row r="10" spans="1:34" x14ac:dyDescent="0.25">
      <c r="A10" s="1">
        <v>7</v>
      </c>
      <c r="B10">
        <v>2.4342576000000005</v>
      </c>
      <c r="C10" s="1">
        <v>7</v>
      </c>
      <c r="D10">
        <v>7.6102704000000001</v>
      </c>
      <c r="M10" s="1">
        <v>7</v>
      </c>
      <c r="N10">
        <v>8.2645232000000011</v>
      </c>
      <c r="O10" s="1">
        <v>7</v>
      </c>
      <c r="P10">
        <v>1.3464989000000003</v>
      </c>
      <c r="Y10" s="1">
        <v>7</v>
      </c>
      <c r="Z10">
        <v>1897.9035100000003</v>
      </c>
      <c r="AA10" s="1">
        <v>7</v>
      </c>
      <c r="AB10">
        <v>78.604099999999988</v>
      </c>
    </row>
    <row r="11" spans="1:34" x14ac:dyDescent="0.25">
      <c r="A11" s="1">
        <v>8</v>
      </c>
      <c r="B11">
        <v>2.2493999999999996</v>
      </c>
      <c r="C11" s="1">
        <v>8</v>
      </c>
      <c r="D11">
        <v>4.675656</v>
      </c>
      <c r="M11" s="1">
        <v>8</v>
      </c>
      <c r="N11">
        <v>7.8299096999999982</v>
      </c>
      <c r="O11" s="1">
        <v>8</v>
      </c>
      <c r="P11">
        <v>3.4479830000000007</v>
      </c>
      <c r="Y11" s="1">
        <v>8</v>
      </c>
      <c r="Z11">
        <v>1384.1418100000001</v>
      </c>
      <c r="AA11" s="1">
        <v>8</v>
      </c>
      <c r="AB11">
        <v>98.644450000000006</v>
      </c>
    </row>
    <row r="12" spans="1:34" x14ac:dyDescent="0.25">
      <c r="A12" s="1">
        <v>9</v>
      </c>
      <c r="B12">
        <v>0.81675360000000019</v>
      </c>
      <c r="C12" s="1">
        <v>9</v>
      </c>
      <c r="D12">
        <v>5.4767055999999998</v>
      </c>
      <c r="M12" s="1">
        <v>9</v>
      </c>
      <c r="N12">
        <v>5.8818185999999999</v>
      </c>
      <c r="O12" s="1">
        <v>9</v>
      </c>
      <c r="P12">
        <v>2.9571253999999998</v>
      </c>
      <c r="Y12" s="1">
        <v>9</v>
      </c>
      <c r="Z12">
        <v>606.94060000000002</v>
      </c>
      <c r="AA12" s="1">
        <v>9</v>
      </c>
      <c r="AB12">
        <v>54.191310000000009</v>
      </c>
    </row>
    <row r="13" spans="1:34" x14ac:dyDescent="0.25">
      <c r="A13" s="1">
        <v>10</v>
      </c>
      <c r="B13">
        <v>2.9464672000000007</v>
      </c>
      <c r="C13" s="1">
        <v>10</v>
      </c>
      <c r="D13">
        <v>7.8413423999999994</v>
      </c>
      <c r="M13" s="1">
        <v>10</v>
      </c>
      <c r="N13">
        <v>7.6765167000000005</v>
      </c>
      <c r="O13" s="1">
        <v>10</v>
      </c>
      <c r="P13">
        <v>4.1893824999999998</v>
      </c>
      <c r="Y13" s="1">
        <v>10</v>
      </c>
      <c r="Z13">
        <v>1153.8599700000002</v>
      </c>
      <c r="AA13" s="1">
        <v>10</v>
      </c>
      <c r="AB13">
        <v>10.102540000000005</v>
      </c>
    </row>
    <row r="14" spans="1:34" x14ac:dyDescent="0.25">
      <c r="A14" s="1">
        <v>11</v>
      </c>
      <c r="B14">
        <v>2.4111504000000004</v>
      </c>
      <c r="M14" s="1">
        <v>11</v>
      </c>
      <c r="N14">
        <v>1.3209334000000004</v>
      </c>
      <c r="Y14" s="1">
        <v>11</v>
      </c>
      <c r="Z14">
        <v>1745.2324800000001</v>
      </c>
    </row>
    <row r="15" spans="1:34" x14ac:dyDescent="0.25">
      <c r="A15" s="1">
        <v>12</v>
      </c>
      <c r="B15">
        <v>3.4702303999999993</v>
      </c>
      <c r="M15" s="1">
        <v>12</v>
      </c>
      <c r="N15">
        <v>9.5018934000000019</v>
      </c>
      <c r="Y15" s="1">
        <v>12</v>
      </c>
      <c r="Z15">
        <v>301.59854000000001</v>
      </c>
    </row>
    <row r="16" spans="1:34" x14ac:dyDescent="0.25">
      <c r="A16" s="1">
        <v>13</v>
      </c>
      <c r="B16">
        <v>1.0940399999999999</v>
      </c>
      <c r="M16" s="1">
        <v>13</v>
      </c>
      <c r="N16">
        <v>5.9687412999999996</v>
      </c>
      <c r="Y16" s="1">
        <v>13</v>
      </c>
      <c r="Z16">
        <v>1127.6253299999998</v>
      </c>
    </row>
    <row r="17" spans="1:28" x14ac:dyDescent="0.25">
      <c r="A17" s="1">
        <v>14</v>
      </c>
      <c r="B17">
        <v>2.5651983999999999</v>
      </c>
      <c r="M17" s="1">
        <v>14</v>
      </c>
      <c r="N17">
        <v>6.6181049999999999</v>
      </c>
      <c r="Y17" s="1">
        <v>14</v>
      </c>
      <c r="Z17">
        <v>1255.1548300000002</v>
      </c>
    </row>
    <row r="18" spans="1:28" x14ac:dyDescent="0.25">
      <c r="A18" s="1">
        <v>15</v>
      </c>
      <c r="B18">
        <v>1.9567087999999997</v>
      </c>
      <c r="M18" s="1">
        <v>15</v>
      </c>
      <c r="N18">
        <v>8.3412196999999999</v>
      </c>
      <c r="Y18" s="1">
        <v>15</v>
      </c>
      <c r="Z18">
        <v>883.13306000000011</v>
      </c>
    </row>
    <row r="19" spans="1:28" x14ac:dyDescent="0.25">
      <c r="A19" s="1">
        <v>16</v>
      </c>
      <c r="B19">
        <v>2.0722448</v>
      </c>
      <c r="M19" s="1">
        <v>16</v>
      </c>
      <c r="N19">
        <v>9.6092685000000024</v>
      </c>
      <c r="Y19" s="1">
        <v>16</v>
      </c>
      <c r="Z19">
        <v>1192.1188200000001</v>
      </c>
    </row>
    <row r="20" spans="1:28" x14ac:dyDescent="0.25">
      <c r="A20" s="1">
        <v>17</v>
      </c>
      <c r="B20">
        <v>2.3225728000000005</v>
      </c>
      <c r="M20" s="1">
        <v>17</v>
      </c>
      <c r="N20">
        <v>7.7890049000000019</v>
      </c>
      <c r="Y20" s="1">
        <v>17</v>
      </c>
      <c r="Z20">
        <v>1921.9519300000002</v>
      </c>
    </row>
    <row r="21" spans="1:28" x14ac:dyDescent="0.25">
      <c r="A21" s="1">
        <v>18</v>
      </c>
      <c r="B21">
        <v>1.5754399999999997</v>
      </c>
      <c r="M21" s="1">
        <v>18</v>
      </c>
      <c r="N21">
        <v>9.5018934000000019</v>
      </c>
      <c r="Y21" s="1">
        <v>18</v>
      </c>
      <c r="Z21">
        <v>1667.9860400000002</v>
      </c>
    </row>
    <row r="22" spans="1:28" x14ac:dyDescent="0.25">
      <c r="A22" s="1">
        <v>19</v>
      </c>
      <c r="B22">
        <v>0.42008000000000001</v>
      </c>
      <c r="M22" s="1">
        <v>19</v>
      </c>
      <c r="N22">
        <v>9.6961912000000012</v>
      </c>
      <c r="Y22" s="1">
        <v>19</v>
      </c>
      <c r="Z22">
        <v>1241.3087700000001</v>
      </c>
    </row>
    <row r="23" spans="1:28" x14ac:dyDescent="0.25">
      <c r="A23" s="1">
        <v>20</v>
      </c>
      <c r="B23">
        <v>0.75513440000000021</v>
      </c>
      <c r="M23" s="1">
        <v>20</v>
      </c>
      <c r="N23">
        <v>10.647227800000001</v>
      </c>
      <c r="Y23" s="1">
        <v>20</v>
      </c>
      <c r="Z23">
        <v>1246.04558</v>
      </c>
    </row>
    <row r="24" spans="1:28" x14ac:dyDescent="0.25">
      <c r="A24" s="1">
        <v>21</v>
      </c>
      <c r="B24">
        <v>0.91688479999999983</v>
      </c>
      <c r="M24" s="1">
        <v>21</v>
      </c>
      <c r="N24">
        <v>16.8749836</v>
      </c>
      <c r="Y24" s="1">
        <v>21</v>
      </c>
      <c r="Z24">
        <v>1231.1064100000003</v>
      </c>
    </row>
    <row r="25" spans="1:28" x14ac:dyDescent="0.25">
      <c r="A25" s="1">
        <v>22</v>
      </c>
      <c r="B25">
        <v>2.9926816000000009</v>
      </c>
      <c r="M25" s="1">
        <v>22</v>
      </c>
      <c r="N25">
        <v>6.7510455999999994</v>
      </c>
      <c r="Y25" s="1">
        <v>22</v>
      </c>
      <c r="Z25">
        <v>1494.9102900000003</v>
      </c>
    </row>
    <row r="26" spans="1:28" x14ac:dyDescent="0.25">
      <c r="A26" s="1">
        <v>23</v>
      </c>
      <c r="B26">
        <v>2.3764895999999993</v>
      </c>
      <c r="M26" s="1">
        <v>23</v>
      </c>
      <c r="N26">
        <v>7.6765167000000005</v>
      </c>
      <c r="Y26" s="1">
        <v>23</v>
      </c>
      <c r="Z26">
        <v>920.29879999999991</v>
      </c>
    </row>
    <row r="30" spans="1:28" ht="15.75" x14ac:dyDescent="0.25">
      <c r="A30" s="12" t="s">
        <v>24</v>
      </c>
      <c r="B30">
        <f>AVERAGE(B4:B26)</f>
        <v>2.0601888695652173</v>
      </c>
      <c r="D30">
        <f>AVERAGE(D4:D13)</f>
        <v>8.0238892800000006</v>
      </c>
      <c r="M30" s="12" t="s">
        <v>24</v>
      </c>
      <c r="N30">
        <f>AVERAGE(N4:N26)</f>
        <v>7.912386226086956</v>
      </c>
      <c r="P30">
        <f>AVERAGE(P4:P13)</f>
        <v>3.9158316500000012</v>
      </c>
      <c r="Y30" s="12" t="s">
        <v>24</v>
      </c>
      <c r="Z30">
        <f>AVERAGE(Z4:Z26)</f>
        <v>1147.5389426086956</v>
      </c>
      <c r="AB30">
        <f>AVERAGE(AB4:AB13)</f>
        <v>55.867412000000002</v>
      </c>
    </row>
    <row r="31" spans="1:28" ht="15.75" x14ac:dyDescent="0.25">
      <c r="A31" s="12" t="s">
        <v>22</v>
      </c>
      <c r="B31">
        <f>STDEV(B4:B26)</f>
        <v>0.98979675074344375</v>
      </c>
      <c r="D31">
        <f>STDEV(D4:D13)</f>
        <v>2.5490827447182745</v>
      </c>
      <c r="M31" s="12" t="s">
        <v>22</v>
      </c>
      <c r="N31">
        <f>STDEV(N4:N26)</f>
        <v>2.9695661339283204</v>
      </c>
      <c r="P31">
        <f>STDEV(P4:P13)</f>
        <v>2.2658274438972494</v>
      </c>
      <c r="Y31" s="12" t="s">
        <v>22</v>
      </c>
      <c r="Z31">
        <f>STDEV(Z4:Z26)</f>
        <v>443.48723390051197</v>
      </c>
      <c r="AB31">
        <f>STDEV(AB4:AB13)</f>
        <v>24.49705995985541</v>
      </c>
    </row>
    <row r="32" spans="1:28" ht="15.75" x14ac:dyDescent="0.25">
      <c r="A32" s="12" t="s">
        <v>23</v>
      </c>
      <c r="B32">
        <f>CONFIDENCE(0.05,B31,23)</f>
        <v>0.40451087033430388</v>
      </c>
      <c r="D32">
        <f>CONFIDENCE(0.05,D31,10)</f>
        <v>1.5799088221096629</v>
      </c>
      <c r="M32" s="12" t="s">
        <v>23</v>
      </c>
      <c r="N32">
        <f>CONFIDENCE(0.05,N31,23)</f>
        <v>1.2136044904657166</v>
      </c>
      <c r="P32">
        <f>CONFIDENCE(0.05,P31,10)</f>
        <v>1.4043485937868574</v>
      </c>
      <c r="Y32" s="12" t="s">
        <v>23</v>
      </c>
      <c r="Z32">
        <f>CONFIDENCE(0.05,Z31,23)</f>
        <v>181.244691733433</v>
      </c>
      <c r="AB32">
        <f>CONFIDENCE(0.05,AB31,10)</f>
        <v>15.18315606918536</v>
      </c>
    </row>
    <row r="36" spans="1:34" ht="15.75" x14ac:dyDescent="0.25">
      <c r="A36" s="12" t="s">
        <v>17</v>
      </c>
      <c r="G36" s="3" t="s">
        <v>18</v>
      </c>
      <c r="H36" s="3" t="s">
        <v>19</v>
      </c>
      <c r="I36" s="12" t="s">
        <v>20</v>
      </c>
      <c r="J36" s="12" t="s">
        <v>20</v>
      </c>
      <c r="M36" s="3" t="s">
        <v>21</v>
      </c>
      <c r="S36" s="3" t="s">
        <v>18</v>
      </c>
      <c r="T36" s="3" t="s">
        <v>19</v>
      </c>
      <c r="U36" s="12" t="s">
        <v>20</v>
      </c>
      <c r="V36" s="12" t="s">
        <v>20</v>
      </c>
      <c r="Y36" s="13" t="s">
        <v>25</v>
      </c>
      <c r="AE36" s="3" t="s">
        <v>18</v>
      </c>
      <c r="AF36" s="3" t="s">
        <v>19</v>
      </c>
      <c r="AG36" s="12" t="s">
        <v>20</v>
      </c>
      <c r="AH36" s="12" t="s">
        <v>20</v>
      </c>
    </row>
    <row r="37" spans="1:34" x14ac:dyDescent="0.25">
      <c r="F37" t="s">
        <v>17</v>
      </c>
      <c r="G37">
        <v>1.7145728</v>
      </c>
      <c r="H37">
        <v>12.45838784</v>
      </c>
      <c r="I37">
        <f>B67/2</f>
        <v>0.29097607820982496</v>
      </c>
      <c r="J37">
        <f>D67/2</f>
        <v>1.4726789064966308</v>
      </c>
      <c r="R37" t="s">
        <v>21</v>
      </c>
      <c r="S37">
        <v>12.347017513043479</v>
      </c>
      <c r="T37">
        <v>5.7500962900000001</v>
      </c>
      <c r="U37">
        <f>N67/2</f>
        <v>1.5278973761133392</v>
      </c>
      <c r="V37">
        <f>P67/2</f>
        <v>0.92155003243641676</v>
      </c>
      <c r="AD37" t="s">
        <v>25</v>
      </c>
      <c r="AE37">
        <v>1571.828917391304</v>
      </c>
      <c r="AF37">
        <v>71.395200000000003</v>
      </c>
      <c r="AG37">
        <f>Z67/2</f>
        <v>89.58031715781766</v>
      </c>
      <c r="AH37">
        <f>AB67/2</f>
        <v>18.614382864399946</v>
      </c>
    </row>
    <row r="38" spans="1:34" x14ac:dyDescent="0.25">
      <c r="A38" s="3" t="s">
        <v>13</v>
      </c>
      <c r="B38" s="3" t="s">
        <v>5</v>
      </c>
      <c r="C38" s="3" t="s">
        <v>14</v>
      </c>
      <c r="D38" s="3" t="s">
        <v>5</v>
      </c>
      <c r="M38" s="3" t="s">
        <v>13</v>
      </c>
      <c r="N38" s="3" t="s">
        <v>5</v>
      </c>
      <c r="O38" s="3" t="s">
        <v>14</v>
      </c>
      <c r="P38" s="3" t="s">
        <v>5</v>
      </c>
      <c r="Y38" s="3" t="s">
        <v>13</v>
      </c>
      <c r="Z38" s="3" t="s">
        <v>15</v>
      </c>
      <c r="AA38" s="3" t="s">
        <v>14</v>
      </c>
      <c r="AB38" s="3" t="s">
        <v>15</v>
      </c>
    </row>
    <row r="39" spans="1:34" x14ac:dyDescent="0.25">
      <c r="A39" s="1">
        <v>1</v>
      </c>
      <c r="B39">
        <v>2.4184831999999998</v>
      </c>
      <c r="C39" s="1">
        <v>1</v>
      </c>
      <c r="D39">
        <v>17.445439999999998</v>
      </c>
      <c r="M39" s="1">
        <v>1</v>
      </c>
      <c r="N39">
        <v>16.327513399999997</v>
      </c>
      <c r="O39" s="1">
        <v>1</v>
      </c>
      <c r="P39">
        <v>3.4083682000000008</v>
      </c>
      <c r="Y39" s="1">
        <v>1</v>
      </c>
      <c r="Z39">
        <v>1933.4350999999999</v>
      </c>
      <c r="AA39" s="1">
        <v>1</v>
      </c>
      <c r="AB39">
        <v>31.839099999999988</v>
      </c>
    </row>
    <row r="40" spans="1:34" x14ac:dyDescent="0.25">
      <c r="A40" s="1">
        <v>2</v>
      </c>
      <c r="B40">
        <v>1.1904655999999996</v>
      </c>
      <c r="C40" s="1">
        <v>2</v>
      </c>
      <c r="D40">
        <v>13.646619200000002</v>
      </c>
      <c r="M40" s="1">
        <v>2</v>
      </c>
      <c r="N40">
        <v>22.574249999999999</v>
      </c>
      <c r="O40" s="1">
        <v>2</v>
      </c>
      <c r="P40">
        <v>4.6268543000000006</v>
      </c>
      <c r="Y40" s="1">
        <v>2</v>
      </c>
      <c r="Z40">
        <v>1553.4787999999999</v>
      </c>
      <c r="AA40" s="1">
        <v>2</v>
      </c>
      <c r="AB40">
        <v>46.717999999999975</v>
      </c>
    </row>
    <row r="41" spans="1:34" x14ac:dyDescent="0.25">
      <c r="A41" s="1">
        <v>3</v>
      </c>
      <c r="B41">
        <v>2.1392143999999997</v>
      </c>
      <c r="C41" s="1">
        <v>3</v>
      </c>
      <c r="D41">
        <v>4.3159808000000002</v>
      </c>
      <c r="M41" s="1">
        <v>3</v>
      </c>
      <c r="N41">
        <v>7.5267448000000012</v>
      </c>
      <c r="O41" s="1">
        <v>3</v>
      </c>
      <c r="P41">
        <v>3.5360698000000008</v>
      </c>
      <c r="Y41" s="1">
        <v>3</v>
      </c>
      <c r="Z41">
        <v>1756.7028</v>
      </c>
      <c r="AA41" s="1">
        <v>3</v>
      </c>
      <c r="AB41">
        <v>62.322699999999998</v>
      </c>
    </row>
    <row r="42" spans="1:34" x14ac:dyDescent="0.25">
      <c r="A42" s="1">
        <v>4</v>
      </c>
      <c r="B42">
        <v>0.75434719999999966</v>
      </c>
      <c r="C42" s="1">
        <v>4</v>
      </c>
      <c r="D42">
        <v>10.084985600000001</v>
      </c>
      <c r="M42" s="1">
        <v>4</v>
      </c>
      <c r="N42">
        <v>27.884508199999999</v>
      </c>
      <c r="O42" s="1">
        <v>4</v>
      </c>
      <c r="P42">
        <v>5.2334369000000001</v>
      </c>
      <c r="Y42" s="1">
        <v>4</v>
      </c>
      <c r="Z42">
        <v>1493.2374</v>
      </c>
      <c r="AA42" s="1">
        <v>4</v>
      </c>
      <c r="AB42">
        <v>74.661300000000011</v>
      </c>
    </row>
    <row r="43" spans="1:34" x14ac:dyDescent="0.25">
      <c r="A43" s="1">
        <v>5</v>
      </c>
      <c r="B43">
        <v>0.16137920000000006</v>
      </c>
      <c r="C43" s="1">
        <v>5</v>
      </c>
      <c r="D43">
        <v>16.343667200000002</v>
      </c>
      <c r="M43" s="1">
        <v>5</v>
      </c>
      <c r="N43">
        <v>8.9527459999999994</v>
      </c>
      <c r="O43" s="1">
        <v>5</v>
      </c>
      <c r="P43">
        <v>1.5832994999999996</v>
      </c>
      <c r="Y43" s="1">
        <v>5</v>
      </c>
      <c r="Z43">
        <v>1104.5715</v>
      </c>
      <c r="AA43" s="1">
        <v>5</v>
      </c>
      <c r="AB43">
        <v>77.201599999999971</v>
      </c>
    </row>
    <row r="44" spans="1:34" x14ac:dyDescent="0.25">
      <c r="A44" s="1">
        <v>6</v>
      </c>
      <c r="B44">
        <v>0.29910080000000006</v>
      </c>
      <c r="C44" s="1">
        <v>6</v>
      </c>
      <c r="D44">
        <v>15.2533712</v>
      </c>
      <c r="M44" s="1">
        <v>6</v>
      </c>
      <c r="N44">
        <v>9.2720000000000002</v>
      </c>
      <c r="O44" s="1">
        <v>6</v>
      </c>
      <c r="P44">
        <v>7.3937223000000003</v>
      </c>
      <c r="Y44" s="1">
        <v>6</v>
      </c>
      <c r="Z44">
        <v>1733.8400999999997</v>
      </c>
      <c r="AA44" s="1">
        <v>6</v>
      </c>
      <c r="AB44">
        <v>16.9602</v>
      </c>
    </row>
    <row r="45" spans="1:34" x14ac:dyDescent="0.25">
      <c r="A45" s="1">
        <v>7</v>
      </c>
      <c r="B45">
        <v>0.60897440000000003</v>
      </c>
      <c r="C45" s="1">
        <v>7</v>
      </c>
      <c r="D45">
        <v>8.2066160000000004</v>
      </c>
      <c r="M45" s="1">
        <v>7</v>
      </c>
      <c r="N45">
        <v>19.855270099999998</v>
      </c>
      <c r="O45" s="1">
        <v>7</v>
      </c>
      <c r="P45">
        <v>4.3661302000000006</v>
      </c>
      <c r="Y45" s="1">
        <v>7</v>
      </c>
      <c r="Z45">
        <v>1109.2892000000002</v>
      </c>
      <c r="AA45" s="1">
        <v>7</v>
      </c>
      <c r="AB45">
        <v>118.57220000000002</v>
      </c>
    </row>
    <row r="46" spans="1:34" x14ac:dyDescent="0.25">
      <c r="A46" s="1">
        <v>8</v>
      </c>
      <c r="B46">
        <v>0.13842560000000004</v>
      </c>
      <c r="C46" s="1">
        <v>8</v>
      </c>
      <c r="D46">
        <v>7.0742384000000005</v>
      </c>
      <c r="M46" s="1">
        <v>8</v>
      </c>
      <c r="N46">
        <v>13.730914200000001</v>
      </c>
      <c r="O46" s="1">
        <v>8</v>
      </c>
      <c r="P46">
        <v>8.9846713999999999</v>
      </c>
      <c r="Y46" s="1">
        <v>8</v>
      </c>
      <c r="Z46">
        <v>1831.8231000000003</v>
      </c>
      <c r="AA46" s="1">
        <v>8</v>
      </c>
      <c r="AB46">
        <v>55.790499999999994</v>
      </c>
    </row>
    <row r="47" spans="1:34" x14ac:dyDescent="0.25">
      <c r="A47" s="1">
        <v>9</v>
      </c>
      <c r="B47">
        <v>7.7215999999999951E-2</v>
      </c>
      <c r="C47" s="1">
        <v>9</v>
      </c>
      <c r="D47">
        <v>18.1608272</v>
      </c>
      <c r="M47" s="1">
        <v>9</v>
      </c>
      <c r="N47">
        <v>0.36481340000000007</v>
      </c>
      <c r="O47" s="1">
        <v>9</v>
      </c>
      <c r="P47">
        <v>6.7711769999999998</v>
      </c>
      <c r="Y47" s="1">
        <v>9</v>
      </c>
      <c r="Z47">
        <v>2073.8773999999999</v>
      </c>
      <c r="AA47" s="1">
        <v>9</v>
      </c>
      <c r="AB47">
        <v>217.28100000000001</v>
      </c>
    </row>
    <row r="48" spans="1:34" x14ac:dyDescent="0.25">
      <c r="A48" s="1">
        <v>10</v>
      </c>
      <c r="B48">
        <v>2.6021120000000004</v>
      </c>
      <c r="C48" s="1">
        <v>10</v>
      </c>
      <c r="D48">
        <v>14.052132800000001</v>
      </c>
      <c r="M48" s="1">
        <v>10</v>
      </c>
      <c r="N48">
        <v>25.309192599999999</v>
      </c>
      <c r="O48" s="1">
        <v>10</v>
      </c>
      <c r="P48">
        <v>11.597233299999999</v>
      </c>
      <c r="Y48" s="1">
        <v>10</v>
      </c>
      <c r="Z48">
        <v>1795.8960000000002</v>
      </c>
      <c r="AA48" s="1">
        <v>10</v>
      </c>
      <c r="AB48">
        <v>12.605399999999996</v>
      </c>
    </row>
    <row r="49" spans="1:26" x14ac:dyDescent="0.25">
      <c r="A49" s="1">
        <v>11</v>
      </c>
      <c r="B49">
        <v>3.5508607999999993</v>
      </c>
      <c r="M49" s="1">
        <v>11</v>
      </c>
      <c r="N49">
        <v>9.5061195999999981</v>
      </c>
      <c r="Y49" s="1">
        <v>11</v>
      </c>
      <c r="Z49">
        <v>1666.3406999999997</v>
      </c>
    </row>
    <row r="50" spans="1:26" x14ac:dyDescent="0.25">
      <c r="A50" s="1">
        <v>12</v>
      </c>
      <c r="B50">
        <v>8.4867200000000032E-2</v>
      </c>
      <c r="M50" s="1">
        <v>12</v>
      </c>
      <c r="N50">
        <v>0.81176899999999974</v>
      </c>
      <c r="Y50" s="1">
        <v>12</v>
      </c>
      <c r="Z50">
        <v>1275.4974</v>
      </c>
    </row>
    <row r="51" spans="1:26" x14ac:dyDescent="0.25">
      <c r="A51" s="1">
        <v>13</v>
      </c>
      <c r="B51">
        <v>2.6174144000000004</v>
      </c>
      <c r="M51" s="1">
        <v>13</v>
      </c>
      <c r="N51">
        <v>16.221095399999999</v>
      </c>
      <c r="Y51" s="1">
        <v>13</v>
      </c>
      <c r="Z51">
        <v>1055.9429</v>
      </c>
    </row>
    <row r="52" spans="1:26" x14ac:dyDescent="0.25">
      <c r="A52" s="1">
        <v>14</v>
      </c>
      <c r="B52">
        <v>2.5485535999999995</v>
      </c>
      <c r="M52" s="1">
        <v>14</v>
      </c>
      <c r="N52">
        <v>21.722905999999998</v>
      </c>
      <c r="Y52" s="1">
        <v>14</v>
      </c>
      <c r="Z52">
        <v>1795.1701999999998</v>
      </c>
    </row>
    <row r="53" spans="1:26" x14ac:dyDescent="0.25">
      <c r="A53" s="1">
        <v>15</v>
      </c>
      <c r="B53">
        <v>2.0206208000000001</v>
      </c>
      <c r="M53" s="1">
        <v>15</v>
      </c>
      <c r="N53">
        <v>2.9826962000000004</v>
      </c>
      <c r="Y53" s="1">
        <v>15</v>
      </c>
      <c r="Z53">
        <v>357.72329999999999</v>
      </c>
    </row>
    <row r="54" spans="1:26" x14ac:dyDescent="0.25">
      <c r="A54" s="1">
        <v>16</v>
      </c>
      <c r="B54">
        <v>2.6327168000000007</v>
      </c>
      <c r="M54" s="1">
        <v>16</v>
      </c>
      <c r="N54">
        <v>9.5380449999999986</v>
      </c>
      <c r="Y54" s="1">
        <v>16</v>
      </c>
      <c r="Z54">
        <v>2047.7485999999997</v>
      </c>
    </row>
    <row r="55" spans="1:26" x14ac:dyDescent="0.25">
      <c r="A55" s="1">
        <v>17</v>
      </c>
      <c r="B55">
        <v>5.3871487999999994</v>
      </c>
      <c r="M55" s="1">
        <v>17</v>
      </c>
      <c r="N55">
        <v>13.709630599999999</v>
      </c>
      <c r="Y55" s="1">
        <v>17</v>
      </c>
      <c r="Z55">
        <v>2044.1195999999998</v>
      </c>
    </row>
    <row r="56" spans="1:26" x14ac:dyDescent="0.25">
      <c r="A56" s="1">
        <v>18</v>
      </c>
      <c r="B56">
        <v>0.27614719999999993</v>
      </c>
      <c r="M56" s="1">
        <v>18</v>
      </c>
      <c r="N56">
        <v>11.868599199999998</v>
      </c>
      <c r="Y56" s="1">
        <v>18</v>
      </c>
      <c r="Z56">
        <v>866.14619999999979</v>
      </c>
    </row>
    <row r="57" spans="1:26" x14ac:dyDescent="0.25">
      <c r="A57" s="1">
        <v>19</v>
      </c>
      <c r="B57">
        <v>0.88059199999999993</v>
      </c>
      <c r="M57" s="1">
        <v>19</v>
      </c>
      <c r="N57">
        <v>8.1333274000000007</v>
      </c>
      <c r="Y57" s="1">
        <v>19</v>
      </c>
      <c r="Z57">
        <v>2145.3686999999995</v>
      </c>
    </row>
    <row r="58" spans="1:26" x14ac:dyDescent="0.25">
      <c r="A58" s="1">
        <v>20</v>
      </c>
      <c r="B58">
        <v>2.6403679999999996</v>
      </c>
      <c r="M58" s="1">
        <v>20</v>
      </c>
      <c r="N58">
        <v>12.714622299999998</v>
      </c>
      <c r="Y58" s="1">
        <v>20</v>
      </c>
      <c r="Z58">
        <v>1747.6302999999998</v>
      </c>
    </row>
    <row r="59" spans="1:26" x14ac:dyDescent="0.25">
      <c r="A59" s="1">
        <v>21</v>
      </c>
      <c r="B59">
        <v>0.42151999999999978</v>
      </c>
      <c r="M59" s="1">
        <v>21</v>
      </c>
      <c r="N59">
        <v>13.411660199999998</v>
      </c>
      <c r="Y59" s="1">
        <v>21</v>
      </c>
      <c r="Z59">
        <v>1508.4792</v>
      </c>
    </row>
    <row r="60" spans="1:26" x14ac:dyDescent="0.25">
      <c r="A60" s="1">
        <v>22</v>
      </c>
      <c r="B60">
        <v>3.5508607999999993</v>
      </c>
      <c r="M60" s="1">
        <v>22</v>
      </c>
      <c r="N60">
        <v>7.6650881999999996</v>
      </c>
      <c r="Y60" s="1">
        <v>22</v>
      </c>
      <c r="Z60">
        <v>1519.0032999999999</v>
      </c>
    </row>
    <row r="61" spans="1:26" x14ac:dyDescent="0.25">
      <c r="A61" s="1">
        <v>23</v>
      </c>
      <c r="B61">
        <v>2.4337855999999998</v>
      </c>
      <c r="M61" s="1">
        <v>23</v>
      </c>
      <c r="N61">
        <v>3.8978910000000004</v>
      </c>
      <c r="Y61" s="1">
        <v>23</v>
      </c>
      <c r="Z61">
        <v>1736.7433000000001</v>
      </c>
    </row>
    <row r="65" spans="1:28" ht="15.75" x14ac:dyDescent="0.25">
      <c r="A65" s="12" t="s">
        <v>24</v>
      </c>
      <c r="B65">
        <f>AVERAGE(B39:B61)</f>
        <v>1.7145728</v>
      </c>
      <c r="D65">
        <f>AVERAGE(D39:D48)</f>
        <v>12.45838784</v>
      </c>
      <c r="M65" s="12" t="s">
        <v>24</v>
      </c>
      <c r="N65">
        <f>AVERAGE(N39:N61)</f>
        <v>12.347017513043479</v>
      </c>
      <c r="P65">
        <f>AVERAGE(P39:P48)</f>
        <v>5.7500962900000001</v>
      </c>
      <c r="Y65" s="12" t="s">
        <v>24</v>
      </c>
      <c r="Z65">
        <f>AVERAGE(Z39:Z61)</f>
        <v>1571.828917391304</v>
      </c>
      <c r="AB65">
        <f>AVERAGE(AB39:AB48)</f>
        <v>71.395200000000003</v>
      </c>
    </row>
    <row r="66" spans="1:28" ht="15.75" x14ac:dyDescent="0.25">
      <c r="A66" s="12" t="s">
        <v>22</v>
      </c>
      <c r="B66">
        <f>STDEV(B39:B61)</f>
        <v>1.4239774398059282</v>
      </c>
      <c r="D66">
        <f>STDEV(D39:D48)</f>
        <v>4.7521481449143677</v>
      </c>
      <c r="M66" s="12" t="s">
        <v>22</v>
      </c>
      <c r="N66">
        <f>STDEV(N39:N61)</f>
        <v>7.4772173963907829</v>
      </c>
      <c r="P66">
        <f>STDEV(P39:P48)</f>
        <v>2.9737251330003427</v>
      </c>
      <c r="Y66" s="12" t="s">
        <v>22</v>
      </c>
      <c r="Z66">
        <f>STDEV(Z39:Z61)</f>
        <v>438.38775843080674</v>
      </c>
      <c r="AB66">
        <f>STDEV(AB39:AB48)</f>
        <v>60.06625382325754</v>
      </c>
    </row>
    <row r="67" spans="1:28" ht="15.75" x14ac:dyDescent="0.25">
      <c r="A67" s="12" t="s">
        <v>23</v>
      </c>
      <c r="B67">
        <f>CONFIDENCE(0.05,B66,23)</f>
        <v>0.58195215641964992</v>
      </c>
      <c r="D67">
        <f>CONFIDENCE(0.05,D66,10)</f>
        <v>2.9453578129932616</v>
      </c>
      <c r="M67" s="12" t="s">
        <v>23</v>
      </c>
      <c r="N67">
        <f>CONFIDENCE(0.05,N66,23)</f>
        <v>3.0557947522266784</v>
      </c>
      <c r="P67">
        <f>CONFIDENCE(0.05,P66,10)</f>
        <v>1.8431000648728335</v>
      </c>
      <c r="Y67" s="12" t="s">
        <v>23</v>
      </c>
      <c r="Z67">
        <f>CONFIDENCE(0.05,Z66,23)</f>
        <v>179.16063431563532</v>
      </c>
      <c r="AB67">
        <f>CONFIDENCE(0.05,AB66,10)</f>
        <v>37.228765728799893</v>
      </c>
    </row>
  </sheetData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6EF92-0B1F-4F24-B888-CBF56FE7203D}">
  <dimension ref="A1:K47"/>
  <sheetViews>
    <sheetView workbookViewId="0">
      <selection activeCell="G24" sqref="G24"/>
    </sheetView>
  </sheetViews>
  <sheetFormatPr defaultRowHeight="15" x14ac:dyDescent="0.25"/>
  <sheetData>
    <row r="1" spans="1:7" ht="15.75" x14ac:dyDescent="0.25">
      <c r="A1" s="11" t="s">
        <v>10</v>
      </c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</row>
    <row r="3" spans="1:7" x14ac:dyDescent="0.25">
      <c r="A3" s="4">
        <v>0</v>
      </c>
      <c r="B3" s="1">
        <v>7.0999999999999994E-2</v>
      </c>
      <c r="C3" s="1">
        <v>6.5000000000000002E-2</v>
      </c>
      <c r="D3" s="1">
        <f>(B3+C3)/2</f>
        <v>6.8000000000000005E-2</v>
      </c>
      <c r="E3" s="4">
        <f>D3-0.068</f>
        <v>0</v>
      </c>
      <c r="F3" s="1"/>
      <c r="G3" s="5"/>
    </row>
    <row r="4" spans="1:7" x14ac:dyDescent="0.25">
      <c r="A4" s="4">
        <v>0.16</v>
      </c>
      <c r="B4" s="1">
        <v>0.161</v>
      </c>
      <c r="C4" s="1">
        <v>0.153</v>
      </c>
      <c r="D4" s="1">
        <f>(B4+C4)/2</f>
        <v>0.157</v>
      </c>
      <c r="E4" s="4">
        <f t="shared" ref="E4:E10" si="0">D4-0.068</f>
        <v>8.8999999999999996E-2</v>
      </c>
      <c r="F4" s="1"/>
      <c r="G4" s="5"/>
    </row>
    <row r="5" spans="1:7" x14ac:dyDescent="0.25">
      <c r="A5" s="4">
        <v>0.32</v>
      </c>
      <c r="B5" s="1">
        <v>0.217</v>
      </c>
      <c r="C5" s="1">
        <v>0.221</v>
      </c>
      <c r="D5" s="1">
        <f>(B5+C5)/2</f>
        <v>0.219</v>
      </c>
      <c r="E5" s="4">
        <f t="shared" si="0"/>
        <v>0.151</v>
      </c>
      <c r="F5" s="1"/>
      <c r="G5" s="5"/>
    </row>
    <row r="6" spans="1:7" x14ac:dyDescent="0.25">
      <c r="A6" s="4">
        <v>0.63</v>
      </c>
      <c r="B6" s="1">
        <v>0.32</v>
      </c>
      <c r="C6" s="1">
        <v>0.311</v>
      </c>
      <c r="D6" s="1">
        <f>(B6+C6)/2</f>
        <v>0.3155</v>
      </c>
      <c r="E6" s="4">
        <f t="shared" si="0"/>
        <v>0.2475</v>
      </c>
      <c r="F6" s="1"/>
      <c r="G6" s="5"/>
    </row>
    <row r="7" spans="1:7" x14ac:dyDescent="0.25">
      <c r="A7" s="4">
        <v>1.25</v>
      </c>
      <c r="B7" s="1">
        <v>0.54100000000000004</v>
      </c>
      <c r="C7" s="1">
        <v>0.53800000000000003</v>
      </c>
      <c r="D7" s="1">
        <f t="shared" ref="D7:D35" si="1">(B7+C7)/2</f>
        <v>0.53950000000000009</v>
      </c>
      <c r="E7" s="4">
        <f t="shared" si="0"/>
        <v>0.47150000000000009</v>
      </c>
      <c r="F7" s="1"/>
      <c r="G7" s="5"/>
    </row>
    <row r="8" spans="1:7" x14ac:dyDescent="0.25">
      <c r="A8" s="4">
        <v>2.5</v>
      </c>
      <c r="B8" s="1">
        <v>1.014</v>
      </c>
      <c r="C8" s="1">
        <v>1.008</v>
      </c>
      <c r="D8" s="1">
        <f t="shared" si="1"/>
        <v>1.0110000000000001</v>
      </c>
      <c r="E8" s="4">
        <f t="shared" si="0"/>
        <v>0.94300000000000006</v>
      </c>
      <c r="F8" s="1"/>
      <c r="G8" s="5"/>
    </row>
    <row r="9" spans="1:7" x14ac:dyDescent="0.25">
      <c r="A9" s="4">
        <v>5</v>
      </c>
      <c r="B9" s="1">
        <v>1.726</v>
      </c>
      <c r="C9" s="1">
        <v>1.7310000000000001</v>
      </c>
      <c r="D9" s="1">
        <f t="shared" si="1"/>
        <v>1.7284999999999999</v>
      </c>
      <c r="E9" s="4">
        <f t="shared" si="0"/>
        <v>1.6604999999999999</v>
      </c>
      <c r="F9" s="1"/>
      <c r="G9" s="5"/>
    </row>
    <row r="10" spans="1:7" x14ac:dyDescent="0.25">
      <c r="A10" s="4">
        <v>10</v>
      </c>
      <c r="B10" s="1">
        <v>2.5499999999999998</v>
      </c>
      <c r="C10" s="1">
        <v>2.5619999999999998</v>
      </c>
      <c r="D10" s="1">
        <f t="shared" si="1"/>
        <v>2.556</v>
      </c>
      <c r="E10" s="4">
        <f t="shared" si="0"/>
        <v>2.488</v>
      </c>
      <c r="F10" s="1"/>
      <c r="G10" s="6"/>
    </row>
    <row r="11" spans="1:7" x14ac:dyDescent="0.25">
      <c r="A11" s="4"/>
      <c r="B11" s="1"/>
      <c r="C11" s="1"/>
      <c r="D11" s="1"/>
      <c r="E11" s="4"/>
      <c r="F11" s="1"/>
      <c r="G11" s="6"/>
    </row>
    <row r="12" spans="1:7" x14ac:dyDescent="0.25">
      <c r="A12" s="7" t="s">
        <v>7</v>
      </c>
      <c r="B12" s="1"/>
      <c r="C12" s="1"/>
      <c r="D12" s="1"/>
      <c r="E12" s="1"/>
      <c r="F12" s="3" t="s">
        <v>5</v>
      </c>
      <c r="G12" s="2" t="s">
        <v>6</v>
      </c>
    </row>
    <row r="13" spans="1:7" x14ac:dyDescent="0.25">
      <c r="A13" s="4">
        <v>1</v>
      </c>
      <c r="B13" s="8">
        <v>0.47799999999999998</v>
      </c>
      <c r="C13" s="1">
        <v>0.505</v>
      </c>
      <c r="D13" s="1">
        <f t="shared" si="1"/>
        <v>0.49149999999999999</v>
      </c>
      <c r="E13" s="4">
        <f>D13-0.068</f>
        <v>0.42349999999999999</v>
      </c>
      <c r="F13" s="4">
        <f>3.8256*E13-0.4109</f>
        <v>1.2092415999999999</v>
      </c>
      <c r="G13" s="9">
        <f>F13*2</f>
        <v>2.4184831999999998</v>
      </c>
    </row>
    <row r="14" spans="1:7" x14ac:dyDescent="0.25">
      <c r="A14" s="4">
        <v>2</v>
      </c>
      <c r="B14" s="8">
        <v>0.316</v>
      </c>
      <c r="C14" s="1">
        <v>0.34599999999999997</v>
      </c>
      <c r="D14" s="1">
        <f t="shared" si="1"/>
        <v>0.33099999999999996</v>
      </c>
      <c r="E14" s="4">
        <f t="shared" ref="E14:E35" si="2">D14-0.068</f>
        <v>0.26299999999999996</v>
      </c>
      <c r="F14" s="4">
        <f t="shared" ref="F14:F35" si="3">3.8256*E14-0.4109</f>
        <v>0.59523279999999978</v>
      </c>
      <c r="G14" s="9">
        <f t="shared" ref="G14:G35" si="4">F14*2</f>
        <v>1.1904655999999996</v>
      </c>
    </row>
    <row r="15" spans="1:7" x14ac:dyDescent="0.25">
      <c r="A15" s="4">
        <v>3</v>
      </c>
      <c r="B15" s="8">
        <v>0.44199999999999995</v>
      </c>
      <c r="C15" s="1">
        <v>0.46800000000000003</v>
      </c>
      <c r="D15" s="1">
        <f t="shared" si="1"/>
        <v>0.45499999999999996</v>
      </c>
      <c r="E15" s="4">
        <f t="shared" si="2"/>
        <v>0.38699999999999996</v>
      </c>
      <c r="F15" s="4">
        <f t="shared" si="3"/>
        <v>1.0696071999999999</v>
      </c>
      <c r="G15" s="9">
        <f t="shared" si="4"/>
        <v>2.1392143999999997</v>
      </c>
    </row>
    <row r="16" spans="1:7" x14ac:dyDescent="0.25">
      <c r="A16" s="4">
        <v>4</v>
      </c>
      <c r="B16" s="8">
        <v>0.25899999999999995</v>
      </c>
      <c r="C16" s="1">
        <v>0.28899999999999998</v>
      </c>
      <c r="D16" s="1">
        <f t="shared" si="1"/>
        <v>0.27399999999999997</v>
      </c>
      <c r="E16" s="4">
        <f t="shared" si="2"/>
        <v>0.20599999999999996</v>
      </c>
      <c r="F16" s="4">
        <f t="shared" si="3"/>
        <v>0.37717359999999983</v>
      </c>
      <c r="G16" s="9">
        <f t="shared" si="4"/>
        <v>0.75434719999999966</v>
      </c>
    </row>
    <row r="17" spans="1:11" x14ac:dyDescent="0.25">
      <c r="A17" s="4">
        <v>5</v>
      </c>
      <c r="B17" s="8">
        <v>0.183</v>
      </c>
      <c r="C17" s="1">
        <v>0.21</v>
      </c>
      <c r="D17" s="1">
        <f t="shared" si="1"/>
        <v>0.19650000000000001</v>
      </c>
      <c r="E17" s="4">
        <f t="shared" si="2"/>
        <v>0.1285</v>
      </c>
      <c r="F17" s="4">
        <f t="shared" si="3"/>
        <v>8.0689600000000028E-2</v>
      </c>
      <c r="G17" s="9">
        <f t="shared" si="4"/>
        <v>0.16137920000000006</v>
      </c>
    </row>
    <row r="18" spans="1:11" x14ac:dyDescent="0.25">
      <c r="A18" s="4">
        <v>6</v>
      </c>
      <c r="B18" s="1">
        <v>0.21199999999999999</v>
      </c>
      <c r="C18" s="1">
        <v>0.217</v>
      </c>
      <c r="D18" s="1">
        <f t="shared" si="1"/>
        <v>0.2145</v>
      </c>
      <c r="E18" s="4">
        <f t="shared" si="2"/>
        <v>0.14649999999999999</v>
      </c>
      <c r="F18" s="4">
        <f t="shared" si="3"/>
        <v>0.14955040000000003</v>
      </c>
      <c r="G18" s="9">
        <f t="shared" si="4"/>
        <v>0.29910080000000006</v>
      </c>
    </row>
    <row r="19" spans="1:11" x14ac:dyDescent="0.25">
      <c r="A19" s="4">
        <v>7</v>
      </c>
      <c r="B19" s="1">
        <v>0.24199999999999999</v>
      </c>
      <c r="C19" s="1">
        <v>0.26800000000000002</v>
      </c>
      <c r="D19" s="1">
        <f t="shared" si="1"/>
        <v>0.255</v>
      </c>
      <c r="E19" s="4">
        <f t="shared" si="2"/>
        <v>0.187</v>
      </c>
      <c r="F19" s="4">
        <f t="shared" si="3"/>
        <v>0.30448720000000001</v>
      </c>
      <c r="G19" s="9">
        <f t="shared" si="4"/>
        <v>0.60897440000000003</v>
      </c>
    </row>
    <row r="20" spans="1:11" x14ac:dyDescent="0.25">
      <c r="A20" s="4">
        <v>8</v>
      </c>
      <c r="B20" s="1">
        <v>0.18</v>
      </c>
      <c r="C20" s="1">
        <v>0.20699999999999999</v>
      </c>
      <c r="D20" s="1">
        <f t="shared" si="1"/>
        <v>0.19350000000000001</v>
      </c>
      <c r="E20" s="4">
        <f t="shared" si="2"/>
        <v>0.1255</v>
      </c>
      <c r="F20" s="4">
        <f t="shared" si="3"/>
        <v>6.9212800000000019E-2</v>
      </c>
      <c r="G20" s="9">
        <f t="shared" si="4"/>
        <v>0.13842560000000004</v>
      </c>
    </row>
    <row r="21" spans="1:11" x14ac:dyDescent="0.25">
      <c r="A21" s="4">
        <v>9</v>
      </c>
      <c r="B21" s="1">
        <v>0.17200000000000001</v>
      </c>
      <c r="C21" s="1">
        <v>0.19900000000000001</v>
      </c>
      <c r="D21" s="1">
        <f t="shared" si="1"/>
        <v>0.1855</v>
      </c>
      <c r="E21" s="4">
        <f t="shared" si="2"/>
        <v>0.11749999999999999</v>
      </c>
      <c r="F21" s="4">
        <f t="shared" si="3"/>
        <v>3.8607999999999976E-2</v>
      </c>
      <c r="G21" s="9">
        <f t="shared" si="4"/>
        <v>7.7215999999999951E-2</v>
      </c>
    </row>
    <row r="22" spans="1:11" x14ac:dyDescent="0.25">
      <c r="A22" s="4">
        <v>10</v>
      </c>
      <c r="B22" s="1">
        <v>0.502</v>
      </c>
      <c r="C22" s="1">
        <v>0.52900000000000003</v>
      </c>
      <c r="D22" s="1">
        <f t="shared" si="1"/>
        <v>0.51550000000000007</v>
      </c>
      <c r="E22" s="4">
        <f t="shared" si="2"/>
        <v>0.44750000000000006</v>
      </c>
      <c r="F22" s="4">
        <f t="shared" si="3"/>
        <v>1.3010560000000002</v>
      </c>
      <c r="G22" s="9">
        <f t="shared" si="4"/>
        <v>2.6021120000000004</v>
      </c>
    </row>
    <row r="23" spans="1:11" x14ac:dyDescent="0.25">
      <c r="A23" s="4">
        <v>11</v>
      </c>
      <c r="B23" s="1">
        <v>0.626</v>
      </c>
      <c r="C23" s="1">
        <v>0.65300000000000002</v>
      </c>
      <c r="D23" s="1">
        <f t="shared" si="1"/>
        <v>0.63949999999999996</v>
      </c>
      <c r="E23" s="4">
        <f t="shared" si="2"/>
        <v>0.5714999999999999</v>
      </c>
      <c r="F23" s="4">
        <f t="shared" si="3"/>
        <v>1.7754303999999996</v>
      </c>
      <c r="G23" s="9">
        <f t="shared" si="4"/>
        <v>3.5508607999999993</v>
      </c>
    </row>
    <row r="24" spans="1:11" x14ac:dyDescent="0.25">
      <c r="A24" s="4">
        <v>12</v>
      </c>
      <c r="B24" s="1">
        <v>0.17799999999999999</v>
      </c>
      <c r="C24" s="1">
        <v>0.19500000000000001</v>
      </c>
      <c r="D24" s="1">
        <f t="shared" si="1"/>
        <v>0.1865</v>
      </c>
      <c r="E24" s="4">
        <f t="shared" si="2"/>
        <v>0.11849999999999999</v>
      </c>
      <c r="F24" s="4">
        <f t="shared" si="3"/>
        <v>4.2433600000000016E-2</v>
      </c>
      <c r="G24" s="9">
        <f t="shared" si="4"/>
        <v>8.4867200000000032E-2</v>
      </c>
    </row>
    <row r="25" spans="1:11" x14ac:dyDescent="0.25">
      <c r="A25" s="4">
        <v>13</v>
      </c>
      <c r="B25" s="1">
        <v>0.504</v>
      </c>
      <c r="C25" s="1">
        <v>0.53100000000000003</v>
      </c>
      <c r="D25" s="1">
        <f t="shared" si="1"/>
        <v>0.51750000000000007</v>
      </c>
      <c r="E25" s="4">
        <f t="shared" si="2"/>
        <v>0.44950000000000007</v>
      </c>
      <c r="F25" s="4">
        <f t="shared" si="3"/>
        <v>1.3087072000000002</v>
      </c>
      <c r="G25" s="9">
        <f t="shared" si="4"/>
        <v>2.6174144000000004</v>
      </c>
    </row>
    <row r="26" spans="1:11" x14ac:dyDescent="0.25">
      <c r="A26" s="4">
        <v>14</v>
      </c>
      <c r="B26" s="1">
        <v>0.52</v>
      </c>
      <c r="C26" s="1">
        <v>0.497</v>
      </c>
      <c r="D26" s="1">
        <f t="shared" si="1"/>
        <v>0.50849999999999995</v>
      </c>
      <c r="E26" s="4">
        <f t="shared" si="2"/>
        <v>0.44049999999999995</v>
      </c>
      <c r="F26" s="4">
        <f t="shared" si="3"/>
        <v>1.2742767999999998</v>
      </c>
      <c r="G26" s="9">
        <f t="shared" si="4"/>
        <v>2.5485535999999995</v>
      </c>
      <c r="J26" s="8"/>
      <c r="K26" s="1"/>
    </row>
    <row r="27" spans="1:11" x14ac:dyDescent="0.25">
      <c r="A27" s="4">
        <v>15</v>
      </c>
      <c r="B27" s="1">
        <v>0.44600000000000001</v>
      </c>
      <c r="C27" s="1">
        <v>0.433</v>
      </c>
      <c r="D27" s="1">
        <f t="shared" si="1"/>
        <v>0.4395</v>
      </c>
      <c r="E27" s="4">
        <f t="shared" si="2"/>
        <v>0.3715</v>
      </c>
      <c r="F27" s="4">
        <f t="shared" si="3"/>
        <v>1.0103104000000001</v>
      </c>
      <c r="G27" s="9">
        <f t="shared" si="4"/>
        <v>2.0206208000000001</v>
      </c>
      <c r="J27" s="8"/>
      <c r="K27" s="1"/>
    </row>
    <row r="28" spans="1:11" x14ac:dyDescent="0.25">
      <c r="A28" s="4">
        <v>16</v>
      </c>
      <c r="B28" s="1">
        <v>0.52100000000000002</v>
      </c>
      <c r="C28" s="1">
        <v>0.51800000000000002</v>
      </c>
      <c r="D28" s="1">
        <f t="shared" si="1"/>
        <v>0.51950000000000007</v>
      </c>
      <c r="E28" s="4">
        <f t="shared" si="2"/>
        <v>0.45150000000000007</v>
      </c>
      <c r="F28" s="4">
        <f t="shared" si="3"/>
        <v>1.3163584000000004</v>
      </c>
      <c r="G28" s="9">
        <f t="shared" si="4"/>
        <v>2.6327168000000007</v>
      </c>
      <c r="J28" s="8"/>
      <c r="K28" s="1"/>
    </row>
    <row r="29" spans="1:11" x14ac:dyDescent="0.25">
      <c r="A29" s="4">
        <v>17</v>
      </c>
      <c r="B29" s="1">
        <v>0.93600000000000005</v>
      </c>
      <c r="C29" s="1">
        <v>0.82299999999999995</v>
      </c>
      <c r="D29" s="1">
        <f t="shared" si="1"/>
        <v>0.87949999999999995</v>
      </c>
      <c r="E29" s="4">
        <f t="shared" si="2"/>
        <v>0.81149999999999989</v>
      </c>
      <c r="F29" s="4">
        <f t="shared" si="3"/>
        <v>2.6935743999999997</v>
      </c>
      <c r="G29" s="9">
        <f t="shared" si="4"/>
        <v>5.3871487999999994</v>
      </c>
      <c r="J29" s="8"/>
      <c r="K29" s="1"/>
    </row>
    <row r="30" spans="1:11" x14ac:dyDescent="0.25">
      <c r="A30" s="4">
        <v>18</v>
      </c>
      <c r="B30" s="1">
        <v>0.20699999999999999</v>
      </c>
      <c r="C30" s="1">
        <v>0.216</v>
      </c>
      <c r="D30" s="1">
        <f t="shared" si="1"/>
        <v>0.21149999999999999</v>
      </c>
      <c r="E30" s="4">
        <f t="shared" si="2"/>
        <v>0.14349999999999999</v>
      </c>
      <c r="F30" s="4">
        <f t="shared" si="3"/>
        <v>0.13807359999999996</v>
      </c>
      <c r="G30" s="9">
        <f t="shared" si="4"/>
        <v>0.27614719999999993</v>
      </c>
      <c r="J30" s="8"/>
      <c r="K30" s="1"/>
    </row>
    <row r="31" spans="1:11" x14ac:dyDescent="0.25">
      <c r="A31" s="4">
        <v>19</v>
      </c>
      <c r="B31" s="1">
        <v>0.28799999999999998</v>
      </c>
      <c r="C31" s="1">
        <v>0.29299999999999998</v>
      </c>
      <c r="D31" s="1">
        <f t="shared" si="1"/>
        <v>0.29049999999999998</v>
      </c>
      <c r="E31" s="4">
        <f t="shared" si="2"/>
        <v>0.22249999999999998</v>
      </c>
      <c r="F31" s="4">
        <f t="shared" si="3"/>
        <v>0.44029599999999997</v>
      </c>
      <c r="G31" s="9">
        <f t="shared" si="4"/>
        <v>0.88059199999999993</v>
      </c>
      <c r="J31" s="8"/>
      <c r="K31" s="1"/>
    </row>
    <row r="32" spans="1:11" x14ac:dyDescent="0.25">
      <c r="A32" s="4">
        <v>20</v>
      </c>
      <c r="B32" s="1">
        <v>0.53200000000000003</v>
      </c>
      <c r="C32" s="1">
        <v>0.50900000000000001</v>
      </c>
      <c r="D32" s="1">
        <f t="shared" si="1"/>
        <v>0.52049999999999996</v>
      </c>
      <c r="E32" s="4">
        <f t="shared" si="2"/>
        <v>0.45249999999999996</v>
      </c>
      <c r="F32" s="4">
        <f t="shared" si="3"/>
        <v>1.3201839999999998</v>
      </c>
      <c r="G32" s="9">
        <f t="shared" si="4"/>
        <v>2.6403679999999996</v>
      </c>
      <c r="J32" s="8"/>
      <c r="K32" s="1"/>
    </row>
    <row r="33" spans="1:11" x14ac:dyDescent="0.25">
      <c r="A33" s="4">
        <v>21</v>
      </c>
      <c r="B33" s="1">
        <v>0.223</v>
      </c>
      <c r="C33" s="1">
        <v>0.23799999999999999</v>
      </c>
      <c r="D33" s="1">
        <f t="shared" si="1"/>
        <v>0.23049999999999998</v>
      </c>
      <c r="E33" s="4">
        <f t="shared" si="2"/>
        <v>0.16249999999999998</v>
      </c>
      <c r="F33" s="4">
        <f t="shared" si="3"/>
        <v>0.21075999999999989</v>
      </c>
      <c r="G33" s="9">
        <f t="shared" si="4"/>
        <v>0.42151999999999978</v>
      </c>
      <c r="J33" s="8"/>
      <c r="K33" s="1"/>
    </row>
    <row r="34" spans="1:11" x14ac:dyDescent="0.25">
      <c r="A34" s="4">
        <v>22</v>
      </c>
      <c r="B34" s="1">
        <v>0.65100000000000002</v>
      </c>
      <c r="C34" s="1">
        <v>0.628</v>
      </c>
      <c r="D34" s="1">
        <f t="shared" si="1"/>
        <v>0.63949999999999996</v>
      </c>
      <c r="E34" s="4">
        <f t="shared" si="2"/>
        <v>0.5714999999999999</v>
      </c>
      <c r="F34" s="4">
        <f t="shared" si="3"/>
        <v>1.7754303999999996</v>
      </c>
      <c r="G34" s="9">
        <f t="shared" si="4"/>
        <v>3.5508607999999993</v>
      </c>
      <c r="J34" s="8"/>
      <c r="K34" s="1"/>
    </row>
    <row r="35" spans="1:11" x14ac:dyDescent="0.25">
      <c r="A35" s="4">
        <v>23</v>
      </c>
      <c r="B35" s="1">
        <v>0.505</v>
      </c>
      <c r="C35" s="1">
        <v>0.48199999999999998</v>
      </c>
      <c r="D35" s="1">
        <f t="shared" si="1"/>
        <v>0.49349999999999999</v>
      </c>
      <c r="E35" s="4">
        <f t="shared" si="2"/>
        <v>0.42549999999999999</v>
      </c>
      <c r="F35" s="4">
        <f t="shared" si="3"/>
        <v>1.2168927999999999</v>
      </c>
      <c r="G35" s="9">
        <f t="shared" si="4"/>
        <v>2.4337855999999998</v>
      </c>
      <c r="J35" s="8"/>
      <c r="K35" s="1"/>
    </row>
    <row r="36" spans="1:11" x14ac:dyDescent="0.25">
      <c r="A36" s="2" t="s">
        <v>8</v>
      </c>
      <c r="B36" s="1"/>
      <c r="C36" s="1"/>
      <c r="D36" s="1"/>
      <c r="E36" s="1"/>
      <c r="F36" s="1"/>
      <c r="G36" s="6"/>
      <c r="J36" s="8"/>
      <c r="K36" s="1"/>
    </row>
    <row r="37" spans="1:11" x14ac:dyDescent="0.25">
      <c r="A37" s="4">
        <v>1</v>
      </c>
      <c r="B37" s="1">
        <v>2.4319999999999999</v>
      </c>
      <c r="C37" s="1">
        <v>2.4790000000000001</v>
      </c>
      <c r="D37" s="1">
        <f>(B37+C37)/2</f>
        <v>2.4554999999999998</v>
      </c>
      <c r="E37" s="4">
        <f>D37-0.068</f>
        <v>2.3874999999999997</v>
      </c>
      <c r="F37" s="4">
        <f>3.8256*E37-0.4109</f>
        <v>8.7227199999999989</v>
      </c>
      <c r="G37" s="9">
        <f t="shared" ref="G37:G46" si="5">F37*2</f>
        <v>17.445439999999998</v>
      </c>
      <c r="J37" s="8"/>
      <c r="K37" s="1"/>
    </row>
    <row r="38" spans="1:11" x14ac:dyDescent="0.25">
      <c r="A38" s="4">
        <v>2</v>
      </c>
      <c r="B38" s="1">
        <v>2.0230000000000001</v>
      </c>
      <c r="C38" s="1">
        <v>1.895</v>
      </c>
      <c r="D38" s="1">
        <f t="shared" ref="D38:D46" si="6">(B38+C38)/2</f>
        <v>1.9590000000000001</v>
      </c>
      <c r="E38" s="4">
        <f t="shared" ref="E38:E46" si="7">D38-0.068</f>
        <v>1.891</v>
      </c>
      <c r="F38" s="4">
        <f t="shared" ref="F38:F46" si="8">3.8256*E38-0.4109</f>
        <v>6.8233096000000009</v>
      </c>
      <c r="G38" s="9">
        <f t="shared" si="5"/>
        <v>13.646619200000002</v>
      </c>
      <c r="J38" s="1"/>
      <c r="K38" s="1"/>
    </row>
    <row r="39" spans="1:11" x14ac:dyDescent="0.25">
      <c r="A39" s="4">
        <v>3</v>
      </c>
      <c r="B39" s="1">
        <v>0.751</v>
      </c>
      <c r="C39" s="1">
        <v>0.72799999999999998</v>
      </c>
      <c r="D39" s="1">
        <f t="shared" si="6"/>
        <v>0.73950000000000005</v>
      </c>
      <c r="E39" s="4">
        <f t="shared" si="7"/>
        <v>0.67149999999999999</v>
      </c>
      <c r="F39" s="4">
        <f t="shared" si="8"/>
        <v>2.1579904000000001</v>
      </c>
      <c r="G39" s="9">
        <f t="shared" si="5"/>
        <v>4.3159808000000002</v>
      </c>
      <c r="J39" s="1"/>
      <c r="K39" s="1"/>
    </row>
    <row r="40" spans="1:11" x14ac:dyDescent="0.25">
      <c r="A40" s="4">
        <v>4</v>
      </c>
      <c r="B40" s="1">
        <v>1.5049999999999999</v>
      </c>
      <c r="C40" s="1">
        <v>1.482</v>
      </c>
      <c r="D40" s="1">
        <f t="shared" si="6"/>
        <v>1.4935</v>
      </c>
      <c r="E40" s="4">
        <f t="shared" si="7"/>
        <v>1.4255</v>
      </c>
      <c r="F40" s="4">
        <f t="shared" si="8"/>
        <v>5.0424928000000007</v>
      </c>
      <c r="G40" s="9">
        <f t="shared" si="5"/>
        <v>10.084985600000001</v>
      </c>
      <c r="J40" s="1"/>
      <c r="K40" s="1"/>
    </row>
    <row r="41" spans="1:11" x14ac:dyDescent="0.25">
      <c r="A41" s="4">
        <v>5</v>
      </c>
      <c r="B41" s="1">
        <v>2.323</v>
      </c>
      <c r="C41" s="1">
        <v>2.3000000000000003</v>
      </c>
      <c r="D41" s="1">
        <f t="shared" si="6"/>
        <v>2.3115000000000001</v>
      </c>
      <c r="E41" s="4">
        <f t="shared" si="7"/>
        <v>2.2435</v>
      </c>
      <c r="F41" s="4">
        <f t="shared" si="8"/>
        <v>8.1718336000000011</v>
      </c>
      <c r="G41" s="9">
        <f t="shared" si="5"/>
        <v>16.343667200000002</v>
      </c>
      <c r="J41" s="1"/>
      <c r="K41" s="1"/>
    </row>
    <row r="42" spans="1:11" x14ac:dyDescent="0.25">
      <c r="A42" s="4">
        <v>6</v>
      </c>
      <c r="B42" s="1">
        <v>2.1850000000000001</v>
      </c>
      <c r="C42" s="1">
        <v>2.153</v>
      </c>
      <c r="D42" s="1">
        <f t="shared" si="6"/>
        <v>2.169</v>
      </c>
      <c r="E42" s="4">
        <f t="shared" si="7"/>
        <v>2.101</v>
      </c>
      <c r="F42" s="4">
        <f t="shared" si="8"/>
        <v>7.6266856000000001</v>
      </c>
      <c r="G42" s="9">
        <f t="shared" si="5"/>
        <v>15.2533712</v>
      </c>
      <c r="J42" s="1"/>
      <c r="K42" s="1"/>
    </row>
    <row r="43" spans="1:11" x14ac:dyDescent="0.25">
      <c r="A43" s="4">
        <v>7</v>
      </c>
      <c r="B43" s="1">
        <v>1.264</v>
      </c>
      <c r="C43" s="1">
        <v>1.232</v>
      </c>
      <c r="D43" s="1">
        <f t="shared" si="6"/>
        <v>1.248</v>
      </c>
      <c r="E43" s="4">
        <f t="shared" si="7"/>
        <v>1.18</v>
      </c>
      <c r="F43" s="4">
        <f t="shared" si="8"/>
        <v>4.1033080000000002</v>
      </c>
      <c r="G43" s="9">
        <f t="shared" si="5"/>
        <v>8.2066160000000004</v>
      </c>
      <c r="J43" s="1"/>
      <c r="K43" s="1"/>
    </row>
    <row r="44" spans="1:11" x14ac:dyDescent="0.25">
      <c r="A44" s="4">
        <v>8</v>
      </c>
      <c r="B44" s="1">
        <v>1.1060000000000001</v>
      </c>
      <c r="C44" s="1">
        <v>1.0940000000000001</v>
      </c>
      <c r="D44" s="1">
        <f t="shared" si="6"/>
        <v>1.1000000000000001</v>
      </c>
      <c r="E44" s="4">
        <f t="shared" si="7"/>
        <v>1.032</v>
      </c>
      <c r="F44" s="4">
        <f t="shared" si="8"/>
        <v>3.5371192000000002</v>
      </c>
      <c r="G44" s="9">
        <f t="shared" si="5"/>
        <v>7.0742384000000005</v>
      </c>
      <c r="J44" s="1"/>
      <c r="K44" s="1"/>
    </row>
    <row r="45" spans="1:11" x14ac:dyDescent="0.25">
      <c r="A45" s="4">
        <v>9</v>
      </c>
      <c r="B45" s="1">
        <v>2.5649999999999999</v>
      </c>
      <c r="C45" s="1">
        <v>2.5329999999999999</v>
      </c>
      <c r="D45" s="1">
        <f t="shared" si="6"/>
        <v>2.5489999999999999</v>
      </c>
      <c r="E45" s="4">
        <f t="shared" si="7"/>
        <v>2.4809999999999999</v>
      </c>
      <c r="F45" s="4">
        <f t="shared" si="8"/>
        <v>9.0804136</v>
      </c>
      <c r="G45" s="9">
        <f t="shared" si="5"/>
        <v>18.1608272</v>
      </c>
      <c r="J45" s="1"/>
      <c r="K45" s="1"/>
    </row>
    <row r="46" spans="1:11" x14ac:dyDescent="0.25">
      <c r="A46" s="4">
        <v>10</v>
      </c>
      <c r="B46" s="1">
        <v>2.008</v>
      </c>
      <c r="C46" s="1">
        <v>2.016</v>
      </c>
      <c r="D46" s="1">
        <f t="shared" si="6"/>
        <v>2.012</v>
      </c>
      <c r="E46" s="4">
        <f t="shared" si="7"/>
        <v>1.944</v>
      </c>
      <c r="F46" s="4">
        <f t="shared" si="8"/>
        <v>7.0260664000000004</v>
      </c>
      <c r="G46" s="9">
        <f t="shared" si="5"/>
        <v>14.052132800000001</v>
      </c>
      <c r="I46" t="s">
        <v>16</v>
      </c>
      <c r="K46" s="1"/>
    </row>
    <row r="47" spans="1:11" x14ac:dyDescent="0.25">
      <c r="K47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46A6E-96AE-4ABC-B9D5-3BA37E3A0742}">
  <dimension ref="A1:G45"/>
  <sheetViews>
    <sheetView topLeftCell="A10" workbookViewId="0">
      <selection activeCell="G21" sqref="G21"/>
    </sheetView>
  </sheetViews>
  <sheetFormatPr defaultRowHeight="15" x14ac:dyDescent="0.25"/>
  <sheetData>
    <row r="1" spans="1:7" x14ac:dyDescent="0.25">
      <c r="A1" s="3" t="s">
        <v>9</v>
      </c>
      <c r="B1" s="1"/>
      <c r="C1" s="1"/>
      <c r="D1" s="1"/>
      <c r="E1" s="1"/>
      <c r="F1" s="1"/>
      <c r="G1" s="1"/>
    </row>
    <row r="2" spans="1:7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2" t="s">
        <v>6</v>
      </c>
    </row>
    <row r="3" spans="1:7" x14ac:dyDescent="0.25">
      <c r="A3" s="4">
        <v>0</v>
      </c>
      <c r="B3" s="1">
        <v>9.8000000000000004E-2</v>
      </c>
      <c r="C3" s="1">
        <v>8.5999999999999993E-2</v>
      </c>
      <c r="D3" s="1">
        <f>(B3+C3)/2</f>
        <v>9.1999999999999998E-2</v>
      </c>
      <c r="E3" s="4">
        <f>D3-0.092</f>
        <v>0</v>
      </c>
      <c r="F3" s="1"/>
      <c r="G3" s="5"/>
    </row>
    <row r="4" spans="1:7" x14ac:dyDescent="0.25">
      <c r="A4" s="4">
        <v>0.156</v>
      </c>
      <c r="B4" s="1">
        <v>0.20799999999999999</v>
      </c>
      <c r="C4" s="1">
        <v>0.224</v>
      </c>
      <c r="D4" s="1">
        <f>(B4+C4)/2</f>
        <v>0.216</v>
      </c>
      <c r="E4" s="4">
        <f t="shared" ref="E4:E10" si="0">D4-0.092</f>
        <v>0.124</v>
      </c>
      <c r="F4" s="1"/>
      <c r="G4" s="5"/>
    </row>
    <row r="5" spans="1:7" x14ac:dyDescent="0.25">
      <c r="A5" s="4">
        <v>0.312</v>
      </c>
      <c r="B5" s="1">
        <v>0.29599999999999999</v>
      </c>
      <c r="C5" s="1">
        <v>0.28699999999999998</v>
      </c>
      <c r="D5" s="1">
        <f>(B5+C5)/2</f>
        <v>0.29149999999999998</v>
      </c>
      <c r="E5" s="4">
        <f t="shared" si="0"/>
        <v>0.19949999999999998</v>
      </c>
      <c r="F5" s="1"/>
      <c r="G5" s="5"/>
    </row>
    <row r="6" spans="1:7" x14ac:dyDescent="0.25">
      <c r="A6" s="9">
        <v>0.625</v>
      </c>
      <c r="B6" s="1">
        <v>0.34300000000000003</v>
      </c>
      <c r="C6" s="1">
        <v>0.35</v>
      </c>
      <c r="D6" s="1">
        <f t="shared" ref="D6:D34" si="1">(B6+C6)/2</f>
        <v>0.34650000000000003</v>
      </c>
      <c r="E6" s="4">
        <f t="shared" si="0"/>
        <v>0.25450000000000006</v>
      </c>
      <c r="F6" s="1"/>
      <c r="G6" s="5"/>
    </row>
    <row r="7" spans="1:7" x14ac:dyDescent="0.25">
      <c r="A7" s="4">
        <v>1.25</v>
      </c>
      <c r="B7" s="1">
        <v>0.501</v>
      </c>
      <c r="C7" s="1">
        <v>0.51200000000000001</v>
      </c>
      <c r="D7" s="1">
        <f t="shared" si="1"/>
        <v>0.50649999999999995</v>
      </c>
      <c r="E7" s="4">
        <f t="shared" si="0"/>
        <v>0.41449999999999998</v>
      </c>
      <c r="F7" s="1"/>
      <c r="G7" s="5"/>
    </row>
    <row r="8" spans="1:7" x14ac:dyDescent="0.25">
      <c r="A8" s="4">
        <v>2.5</v>
      </c>
      <c r="B8" s="1">
        <v>0.79400000000000004</v>
      </c>
      <c r="C8" s="1">
        <v>0.81599999999999995</v>
      </c>
      <c r="D8" s="1">
        <f t="shared" si="1"/>
        <v>0.80499999999999994</v>
      </c>
      <c r="E8" s="4">
        <f t="shared" si="0"/>
        <v>0.71299999999999997</v>
      </c>
      <c r="F8" s="1"/>
      <c r="G8" s="5"/>
    </row>
    <row r="9" spans="1:7" x14ac:dyDescent="0.25">
      <c r="A9" s="4">
        <v>5</v>
      </c>
      <c r="B9" s="1">
        <v>1.244</v>
      </c>
      <c r="C9" s="1">
        <v>1.232</v>
      </c>
      <c r="D9" s="1">
        <f t="shared" si="1"/>
        <v>1.238</v>
      </c>
      <c r="E9" s="4">
        <f t="shared" si="0"/>
        <v>1.1459999999999999</v>
      </c>
      <c r="F9" s="1"/>
      <c r="G9" s="6"/>
    </row>
    <row r="10" spans="1:7" x14ac:dyDescent="0.25">
      <c r="A10" s="4">
        <v>10</v>
      </c>
      <c r="B10" s="1">
        <v>2.0129999999999999</v>
      </c>
      <c r="C10" s="1">
        <v>1.986</v>
      </c>
      <c r="D10" s="1">
        <f t="shared" si="1"/>
        <v>1.9994999999999998</v>
      </c>
      <c r="E10" s="4">
        <f t="shared" si="0"/>
        <v>1.9074999999999998</v>
      </c>
      <c r="F10" s="1"/>
      <c r="G10" s="6"/>
    </row>
    <row r="11" spans="1:7" x14ac:dyDescent="0.25">
      <c r="A11" s="7" t="s">
        <v>7</v>
      </c>
      <c r="B11" s="1"/>
      <c r="C11" s="1"/>
      <c r="D11" s="1"/>
      <c r="E11" s="1"/>
      <c r="F11" s="3" t="s">
        <v>5</v>
      </c>
      <c r="G11" s="2" t="s">
        <v>6</v>
      </c>
    </row>
    <row r="12" spans="1:7" x14ac:dyDescent="0.25">
      <c r="A12" s="4">
        <v>1</v>
      </c>
      <c r="B12" s="1">
        <v>1.764</v>
      </c>
      <c r="C12" s="1">
        <v>1.746</v>
      </c>
      <c r="D12" s="1">
        <f t="shared" si="1"/>
        <v>1.7549999999999999</v>
      </c>
      <c r="E12" s="4">
        <f>D12-0.092</f>
        <v>1.6629999999999998</v>
      </c>
      <c r="F12" s="4">
        <f>5.3209*E12-0.6849</f>
        <v>8.1637566999999986</v>
      </c>
      <c r="G12" s="9">
        <f>F12*2</f>
        <v>16.327513399999997</v>
      </c>
    </row>
    <row r="13" spans="1:7" x14ac:dyDescent="0.25">
      <c r="A13" s="4">
        <v>2</v>
      </c>
      <c r="B13" s="1">
        <v>2.351</v>
      </c>
      <c r="C13" s="1">
        <v>2.3330000000000002</v>
      </c>
      <c r="D13" s="1">
        <f t="shared" si="1"/>
        <v>2.3420000000000001</v>
      </c>
      <c r="E13" s="4">
        <f t="shared" ref="E13:E34" si="2">D13-0.092</f>
        <v>2.25</v>
      </c>
      <c r="F13" s="4">
        <f t="shared" ref="F13:F34" si="3">5.3209*E13-0.6849</f>
        <v>11.287125</v>
      </c>
      <c r="G13" s="9">
        <f t="shared" ref="G13:G34" si="4">F13*2</f>
        <v>22.574249999999999</v>
      </c>
    </row>
    <row r="14" spans="1:7" x14ac:dyDescent="0.25">
      <c r="A14" s="4">
        <v>3</v>
      </c>
      <c r="B14" s="1">
        <v>0.93700000000000006</v>
      </c>
      <c r="C14" s="1">
        <v>0.91900000000000004</v>
      </c>
      <c r="D14" s="1">
        <f t="shared" si="1"/>
        <v>0.92800000000000005</v>
      </c>
      <c r="E14" s="4">
        <f t="shared" si="2"/>
        <v>0.83600000000000008</v>
      </c>
      <c r="F14" s="4">
        <f t="shared" si="3"/>
        <v>3.7633724000000006</v>
      </c>
      <c r="G14" s="9">
        <f t="shared" si="4"/>
        <v>7.5267448000000012</v>
      </c>
    </row>
    <row r="15" spans="1:7" x14ac:dyDescent="0.25">
      <c r="A15" s="4">
        <v>4</v>
      </c>
      <c r="B15" s="1">
        <v>2.85</v>
      </c>
      <c r="C15" s="1">
        <v>2.8320000000000003</v>
      </c>
      <c r="D15" s="1">
        <f t="shared" si="1"/>
        <v>2.8410000000000002</v>
      </c>
      <c r="E15" s="4">
        <f t="shared" si="2"/>
        <v>2.7490000000000001</v>
      </c>
      <c r="F15" s="4">
        <f t="shared" si="3"/>
        <v>13.9422541</v>
      </c>
      <c r="G15" s="9">
        <f t="shared" si="4"/>
        <v>27.884508199999999</v>
      </c>
    </row>
    <row r="16" spans="1:7" x14ac:dyDescent="0.25">
      <c r="A16" s="4">
        <v>5</v>
      </c>
      <c r="B16" s="1">
        <v>1.071</v>
      </c>
      <c r="C16" s="1">
        <v>1.0529999999999999</v>
      </c>
      <c r="D16" s="1">
        <f t="shared" si="1"/>
        <v>1.0619999999999998</v>
      </c>
      <c r="E16" s="4">
        <f t="shared" si="2"/>
        <v>0.96999999999999986</v>
      </c>
      <c r="F16" s="4">
        <f t="shared" si="3"/>
        <v>4.4763729999999997</v>
      </c>
      <c r="G16" s="9">
        <f t="shared" si="4"/>
        <v>8.9527459999999994</v>
      </c>
    </row>
    <row r="17" spans="1:7" x14ac:dyDescent="0.25">
      <c r="A17" s="4">
        <v>6</v>
      </c>
      <c r="B17" s="1">
        <v>1.101</v>
      </c>
      <c r="C17" s="1">
        <v>1.083</v>
      </c>
      <c r="D17" s="1">
        <f t="shared" si="1"/>
        <v>1.0920000000000001</v>
      </c>
      <c r="E17" s="4">
        <f t="shared" si="2"/>
        <v>1</v>
      </c>
      <c r="F17" s="4">
        <f t="shared" si="3"/>
        <v>4.6360000000000001</v>
      </c>
      <c r="G17" s="9">
        <f t="shared" si="4"/>
        <v>9.2720000000000002</v>
      </c>
    </row>
    <row r="18" spans="1:7" x14ac:dyDescent="0.25">
      <c r="A18" s="4">
        <v>7</v>
      </c>
      <c r="B18" s="1">
        <v>2.081</v>
      </c>
      <c r="C18" s="1">
        <v>2.0920000000000001</v>
      </c>
      <c r="D18" s="1">
        <f t="shared" si="1"/>
        <v>2.0865</v>
      </c>
      <c r="E18" s="4">
        <f t="shared" si="2"/>
        <v>1.9944999999999999</v>
      </c>
      <c r="F18" s="4">
        <f t="shared" si="3"/>
        <v>9.9276350499999992</v>
      </c>
      <c r="G18" s="9">
        <f t="shared" si="4"/>
        <v>19.855270099999998</v>
      </c>
    </row>
    <row r="19" spans="1:7" x14ac:dyDescent="0.25">
      <c r="A19" s="4">
        <v>8</v>
      </c>
      <c r="B19" s="1">
        <v>1.52</v>
      </c>
      <c r="C19" s="1">
        <v>1.502</v>
      </c>
      <c r="D19" s="1">
        <f t="shared" si="1"/>
        <v>1.5110000000000001</v>
      </c>
      <c r="E19" s="4">
        <f t="shared" si="2"/>
        <v>1.419</v>
      </c>
      <c r="F19" s="4">
        <f t="shared" si="3"/>
        <v>6.8654571000000004</v>
      </c>
      <c r="G19" s="9">
        <f t="shared" si="4"/>
        <v>13.730914200000001</v>
      </c>
    </row>
    <row r="20" spans="1:7" x14ac:dyDescent="0.25">
      <c r="A20" s="4">
        <v>9</v>
      </c>
      <c r="B20" s="1">
        <v>0.26400000000000001</v>
      </c>
      <c r="C20" s="1">
        <v>0.24600000000000002</v>
      </c>
      <c r="D20" s="1">
        <f t="shared" si="1"/>
        <v>0.255</v>
      </c>
      <c r="E20" s="4">
        <f t="shared" si="2"/>
        <v>0.16300000000000001</v>
      </c>
      <c r="F20" s="4">
        <f t="shared" si="3"/>
        <v>0.18240670000000003</v>
      </c>
      <c r="G20" s="9">
        <f t="shared" si="4"/>
        <v>0.36481340000000007</v>
      </c>
    </row>
    <row r="21" spans="1:7" x14ac:dyDescent="0.25">
      <c r="A21" s="4">
        <v>10</v>
      </c>
      <c r="B21" s="1">
        <v>2.6080000000000001</v>
      </c>
      <c r="C21" s="1">
        <v>2.59</v>
      </c>
      <c r="D21" s="1">
        <f t="shared" si="1"/>
        <v>2.5990000000000002</v>
      </c>
      <c r="E21" s="4">
        <f t="shared" si="2"/>
        <v>2.5070000000000001</v>
      </c>
      <c r="F21" s="4">
        <f t="shared" si="3"/>
        <v>12.6545963</v>
      </c>
      <c r="G21" s="9">
        <f t="shared" si="4"/>
        <v>25.309192599999999</v>
      </c>
    </row>
    <row r="22" spans="1:7" x14ac:dyDescent="0.25">
      <c r="A22" s="4">
        <v>11</v>
      </c>
      <c r="B22" s="1">
        <v>1.123</v>
      </c>
      <c r="C22" s="1">
        <v>1.105</v>
      </c>
      <c r="D22" s="1">
        <f t="shared" si="1"/>
        <v>1.1139999999999999</v>
      </c>
      <c r="E22" s="4">
        <f t="shared" si="2"/>
        <v>1.0219999999999998</v>
      </c>
      <c r="F22" s="4">
        <f t="shared" si="3"/>
        <v>4.7530597999999991</v>
      </c>
      <c r="G22" s="9">
        <f t="shared" si="4"/>
        <v>9.5061195999999981</v>
      </c>
    </row>
    <row r="23" spans="1:7" x14ac:dyDescent="0.25">
      <c r="A23" s="4">
        <v>12</v>
      </c>
      <c r="B23" s="1">
        <v>0.30599999999999999</v>
      </c>
      <c r="C23" s="1">
        <v>0.28799999999999998</v>
      </c>
      <c r="D23" s="1">
        <f t="shared" si="1"/>
        <v>0.29699999999999999</v>
      </c>
      <c r="E23" s="4">
        <f t="shared" si="2"/>
        <v>0.20499999999999999</v>
      </c>
      <c r="F23" s="4">
        <f t="shared" si="3"/>
        <v>0.40588449999999987</v>
      </c>
      <c r="G23" s="9">
        <f t="shared" si="4"/>
        <v>0.81176899999999974</v>
      </c>
    </row>
    <row r="24" spans="1:7" x14ac:dyDescent="0.25">
      <c r="A24" s="4">
        <v>13</v>
      </c>
      <c r="B24" s="1">
        <v>1.754</v>
      </c>
      <c r="C24" s="1">
        <v>1.736</v>
      </c>
      <c r="D24" s="1">
        <f t="shared" si="1"/>
        <v>1.7450000000000001</v>
      </c>
      <c r="E24" s="4">
        <f t="shared" si="2"/>
        <v>1.653</v>
      </c>
      <c r="F24" s="4">
        <f t="shared" si="3"/>
        <v>8.1105476999999997</v>
      </c>
      <c r="G24" s="9">
        <f t="shared" si="4"/>
        <v>16.221095399999999</v>
      </c>
    </row>
    <row r="25" spans="1:7" x14ac:dyDescent="0.25">
      <c r="A25" s="4">
        <v>14</v>
      </c>
      <c r="B25" s="1">
        <v>2.2709999999999999</v>
      </c>
      <c r="C25" s="1">
        <v>2.2530000000000001</v>
      </c>
      <c r="D25" s="1">
        <f t="shared" si="1"/>
        <v>2.262</v>
      </c>
      <c r="E25" s="4">
        <f t="shared" si="2"/>
        <v>2.17</v>
      </c>
      <c r="F25" s="4">
        <f t="shared" si="3"/>
        <v>10.861452999999999</v>
      </c>
      <c r="G25" s="9">
        <f t="shared" si="4"/>
        <v>21.722905999999998</v>
      </c>
    </row>
    <row r="26" spans="1:7" x14ac:dyDescent="0.25">
      <c r="A26" s="4">
        <v>15</v>
      </c>
      <c r="B26" s="1">
        <v>0.51</v>
      </c>
      <c r="C26" s="1">
        <v>0.49199999999999999</v>
      </c>
      <c r="D26" s="1">
        <f t="shared" si="1"/>
        <v>0.501</v>
      </c>
      <c r="E26" s="4">
        <f t="shared" si="2"/>
        <v>0.40900000000000003</v>
      </c>
      <c r="F26" s="4">
        <f t="shared" si="3"/>
        <v>1.4913481000000002</v>
      </c>
      <c r="G26" s="9">
        <f t="shared" si="4"/>
        <v>2.9826962000000004</v>
      </c>
    </row>
    <row r="27" spans="1:7" x14ac:dyDescent="0.25">
      <c r="A27" s="4">
        <v>16</v>
      </c>
      <c r="B27" s="1">
        <v>1.1259999999999999</v>
      </c>
      <c r="C27">
        <v>1.1080000000000001</v>
      </c>
      <c r="D27" s="1">
        <f t="shared" si="1"/>
        <v>1.117</v>
      </c>
      <c r="E27" s="4">
        <f t="shared" si="2"/>
        <v>1.0249999999999999</v>
      </c>
      <c r="F27" s="4">
        <f t="shared" si="3"/>
        <v>4.7690224999999993</v>
      </c>
      <c r="G27" s="9">
        <f t="shared" si="4"/>
        <v>9.5380449999999986</v>
      </c>
    </row>
    <row r="28" spans="1:7" x14ac:dyDescent="0.25">
      <c r="A28" s="4">
        <v>17</v>
      </c>
      <c r="B28" s="1">
        <v>1.518</v>
      </c>
      <c r="C28">
        <v>1.5</v>
      </c>
      <c r="D28" s="1">
        <f t="shared" si="1"/>
        <v>1.5089999999999999</v>
      </c>
      <c r="E28" s="4">
        <f t="shared" si="2"/>
        <v>1.4169999999999998</v>
      </c>
      <c r="F28" s="4">
        <f t="shared" si="3"/>
        <v>6.8548152999999994</v>
      </c>
      <c r="G28" s="9">
        <f t="shared" si="4"/>
        <v>13.709630599999999</v>
      </c>
    </row>
    <row r="29" spans="1:7" x14ac:dyDescent="0.25">
      <c r="A29" s="4">
        <v>18</v>
      </c>
      <c r="B29" s="1">
        <v>1.345</v>
      </c>
      <c r="C29">
        <v>1.327</v>
      </c>
      <c r="D29" s="1">
        <f t="shared" si="1"/>
        <v>1.3359999999999999</v>
      </c>
      <c r="E29" s="4">
        <f t="shared" si="2"/>
        <v>1.2439999999999998</v>
      </c>
      <c r="F29" s="4">
        <f t="shared" si="3"/>
        <v>5.9342995999999992</v>
      </c>
      <c r="G29" s="9">
        <f t="shared" si="4"/>
        <v>11.868599199999998</v>
      </c>
    </row>
    <row r="30" spans="1:7" x14ac:dyDescent="0.25">
      <c r="A30" s="4">
        <v>19</v>
      </c>
      <c r="B30" s="1">
        <v>0.99399999999999999</v>
      </c>
      <c r="C30">
        <v>0.97599999999999998</v>
      </c>
      <c r="D30" s="1">
        <f t="shared" si="1"/>
        <v>0.98499999999999999</v>
      </c>
      <c r="E30" s="4">
        <f t="shared" si="2"/>
        <v>0.89300000000000002</v>
      </c>
      <c r="F30" s="4">
        <f t="shared" si="3"/>
        <v>4.0666637000000003</v>
      </c>
      <c r="G30" s="9">
        <f t="shared" si="4"/>
        <v>8.1333274000000007</v>
      </c>
    </row>
    <row r="31" spans="1:7" x14ac:dyDescent="0.25">
      <c r="A31" s="4">
        <v>20</v>
      </c>
      <c r="B31" s="1">
        <v>1.4239999999999999</v>
      </c>
      <c r="C31">
        <v>1.407</v>
      </c>
      <c r="D31" s="1">
        <f t="shared" si="1"/>
        <v>1.4155</v>
      </c>
      <c r="E31" s="4">
        <f t="shared" si="2"/>
        <v>1.3234999999999999</v>
      </c>
      <c r="F31" s="4">
        <f t="shared" si="3"/>
        <v>6.3573111499999992</v>
      </c>
      <c r="G31" s="9">
        <f t="shared" si="4"/>
        <v>12.714622299999998</v>
      </c>
    </row>
    <row r="32" spans="1:7" x14ac:dyDescent="0.25">
      <c r="A32" s="4">
        <v>21</v>
      </c>
      <c r="B32" s="1">
        <v>1.49</v>
      </c>
      <c r="C32">
        <v>1.472</v>
      </c>
      <c r="D32" s="1">
        <f t="shared" si="1"/>
        <v>1.4809999999999999</v>
      </c>
      <c r="E32" s="4">
        <f t="shared" si="2"/>
        <v>1.3889999999999998</v>
      </c>
      <c r="F32" s="4">
        <f t="shared" si="3"/>
        <v>6.7058300999999991</v>
      </c>
      <c r="G32" s="9">
        <f t="shared" si="4"/>
        <v>13.411660199999998</v>
      </c>
    </row>
    <row r="33" spans="1:7" x14ac:dyDescent="0.25">
      <c r="A33" s="4">
        <v>22</v>
      </c>
      <c r="B33" s="1">
        <v>0.95</v>
      </c>
      <c r="C33">
        <v>0.93199999999999994</v>
      </c>
      <c r="D33" s="1">
        <f t="shared" si="1"/>
        <v>0.94099999999999995</v>
      </c>
      <c r="E33" s="4">
        <f t="shared" si="2"/>
        <v>0.84899999999999998</v>
      </c>
      <c r="F33" s="4">
        <f t="shared" si="3"/>
        <v>3.8325440999999998</v>
      </c>
      <c r="G33" s="9">
        <f t="shared" si="4"/>
        <v>7.6650881999999996</v>
      </c>
    </row>
    <row r="34" spans="1:7" x14ac:dyDescent="0.25">
      <c r="A34" s="4">
        <v>23</v>
      </c>
      <c r="B34" s="1">
        <v>0.59099999999999997</v>
      </c>
      <c r="C34" s="1">
        <v>0.58299999999999996</v>
      </c>
      <c r="D34" s="1">
        <f t="shared" si="1"/>
        <v>0.58699999999999997</v>
      </c>
      <c r="E34" s="4">
        <f t="shared" si="2"/>
        <v>0.495</v>
      </c>
      <c r="F34" s="4">
        <f t="shared" si="3"/>
        <v>1.9489455000000002</v>
      </c>
      <c r="G34" s="9">
        <f t="shared" si="4"/>
        <v>3.8978910000000004</v>
      </c>
    </row>
    <row r="35" spans="1:7" x14ac:dyDescent="0.25">
      <c r="A35" s="2" t="s">
        <v>8</v>
      </c>
      <c r="B35" s="1"/>
      <c r="C35" s="1"/>
      <c r="D35" s="1"/>
      <c r="E35" s="1"/>
      <c r="F35" s="1"/>
      <c r="G35" s="6"/>
    </row>
    <row r="36" spans="1:7" x14ac:dyDescent="0.25">
      <c r="A36" s="4">
        <v>1</v>
      </c>
      <c r="B36" s="1">
        <v>0.55800000000000005</v>
      </c>
      <c r="C36" s="1">
        <v>0.52400000000000002</v>
      </c>
      <c r="D36" s="1">
        <f>(B36+C36)/2</f>
        <v>0.54100000000000004</v>
      </c>
      <c r="E36" s="4">
        <f>D36-0.092</f>
        <v>0.44900000000000007</v>
      </c>
      <c r="F36" s="4">
        <f>5.3209*E36-0.6849</f>
        <v>1.7041841000000004</v>
      </c>
      <c r="G36" s="9">
        <f t="shared" ref="G36:G45" si="5">F36*2</f>
        <v>3.4083682000000008</v>
      </c>
    </row>
    <row r="37" spans="1:7" x14ac:dyDescent="0.25">
      <c r="A37" s="4">
        <v>2</v>
      </c>
      <c r="B37" s="1">
        <v>0.65700000000000003</v>
      </c>
      <c r="C37" s="1">
        <v>0.65400000000000003</v>
      </c>
      <c r="D37" s="1">
        <f t="shared" ref="D37:D45" si="6">(B37+C37)/2</f>
        <v>0.65549999999999997</v>
      </c>
      <c r="E37" s="4">
        <f t="shared" ref="E37:E45" si="7">D37-0.092</f>
        <v>0.5635</v>
      </c>
      <c r="F37" s="4">
        <f t="shared" ref="F37:F45" si="8">5.3209*E37-0.6849</f>
        <v>2.3134271500000003</v>
      </c>
      <c r="G37" s="9">
        <f t="shared" si="5"/>
        <v>4.6268543000000006</v>
      </c>
    </row>
    <row r="38" spans="1:7" x14ac:dyDescent="0.25">
      <c r="A38" s="4">
        <v>3</v>
      </c>
      <c r="B38" s="1">
        <v>0.55900000000000005</v>
      </c>
      <c r="C38" s="1">
        <v>0.54700000000000004</v>
      </c>
      <c r="D38" s="1">
        <f t="shared" si="6"/>
        <v>0.55300000000000005</v>
      </c>
      <c r="E38" s="4">
        <f t="shared" si="7"/>
        <v>0.46100000000000008</v>
      </c>
      <c r="F38" s="4">
        <f t="shared" si="8"/>
        <v>1.7680349000000004</v>
      </c>
      <c r="G38" s="9">
        <f t="shared" si="5"/>
        <v>3.5360698000000008</v>
      </c>
    </row>
    <row r="39" spans="1:7" x14ac:dyDescent="0.25">
      <c r="A39" s="4">
        <v>4</v>
      </c>
      <c r="B39" s="1">
        <v>0.70799999999999996</v>
      </c>
      <c r="C39" s="1">
        <v>0.71699999999999997</v>
      </c>
      <c r="D39" s="1">
        <f t="shared" si="6"/>
        <v>0.71249999999999991</v>
      </c>
      <c r="E39" s="4">
        <f t="shared" si="7"/>
        <v>0.62049999999999994</v>
      </c>
      <c r="F39" s="4">
        <f t="shared" si="8"/>
        <v>2.61671845</v>
      </c>
      <c r="G39" s="9">
        <f t="shared" si="5"/>
        <v>5.2334369000000001</v>
      </c>
    </row>
    <row r="40" spans="1:7" x14ac:dyDescent="0.25">
      <c r="A40" s="4">
        <v>5</v>
      </c>
      <c r="B40" s="1">
        <v>0.36099999999999999</v>
      </c>
      <c r="C40" s="1">
        <v>0.378</v>
      </c>
      <c r="D40" s="1">
        <f t="shared" si="6"/>
        <v>0.3695</v>
      </c>
      <c r="E40" s="4">
        <f t="shared" si="7"/>
        <v>0.27749999999999997</v>
      </c>
      <c r="F40" s="4">
        <f t="shared" si="8"/>
        <v>0.79164974999999982</v>
      </c>
      <c r="G40" s="9">
        <f t="shared" si="5"/>
        <v>1.5832994999999996</v>
      </c>
    </row>
    <row r="41" spans="1:7" x14ac:dyDescent="0.25">
      <c r="A41" s="4">
        <v>6</v>
      </c>
      <c r="B41" s="1">
        <v>0.91500000000000004</v>
      </c>
      <c r="C41" s="1">
        <v>0.91600000000000004</v>
      </c>
      <c r="D41" s="1">
        <f t="shared" si="6"/>
        <v>0.91549999999999998</v>
      </c>
      <c r="E41" s="4">
        <f t="shared" si="7"/>
        <v>0.82350000000000001</v>
      </c>
      <c r="F41" s="4">
        <f t="shared" si="8"/>
        <v>3.6968611500000002</v>
      </c>
      <c r="G41" s="9">
        <f t="shared" si="5"/>
        <v>7.3937223000000003</v>
      </c>
    </row>
    <row r="42" spans="1:7" x14ac:dyDescent="0.25">
      <c r="A42" s="4">
        <v>7</v>
      </c>
      <c r="B42" s="1">
        <v>0.624</v>
      </c>
      <c r="C42" s="1">
        <v>0.63800000000000001</v>
      </c>
      <c r="D42" s="1">
        <f t="shared" si="6"/>
        <v>0.63100000000000001</v>
      </c>
      <c r="E42" s="4">
        <f t="shared" si="7"/>
        <v>0.53900000000000003</v>
      </c>
      <c r="F42" s="4">
        <f t="shared" si="8"/>
        <v>2.1830651000000003</v>
      </c>
      <c r="G42" s="9">
        <f t="shared" si="5"/>
        <v>4.3661302000000006</v>
      </c>
    </row>
    <row r="43" spans="1:7" x14ac:dyDescent="0.25">
      <c r="A43" s="4">
        <v>8</v>
      </c>
      <c r="B43" s="1">
        <v>1.054</v>
      </c>
      <c r="C43" s="1">
        <v>1.0760000000000001</v>
      </c>
      <c r="D43" s="1">
        <f t="shared" si="6"/>
        <v>1.0649999999999999</v>
      </c>
      <c r="E43" s="4">
        <f t="shared" si="7"/>
        <v>0.97299999999999998</v>
      </c>
      <c r="F43" s="4">
        <f t="shared" si="8"/>
        <v>4.4923356999999999</v>
      </c>
      <c r="G43" s="9">
        <f t="shared" si="5"/>
        <v>8.9846713999999999</v>
      </c>
    </row>
    <row r="44" spans="1:7" x14ac:dyDescent="0.25">
      <c r="A44" s="4">
        <v>9</v>
      </c>
      <c r="B44" s="8">
        <v>0.86099999999999999</v>
      </c>
      <c r="C44" s="1">
        <v>0.85299999999999998</v>
      </c>
      <c r="D44" s="1">
        <f t="shared" si="6"/>
        <v>0.85699999999999998</v>
      </c>
      <c r="E44" s="4">
        <f t="shared" si="7"/>
        <v>0.76500000000000001</v>
      </c>
      <c r="F44" s="4">
        <f t="shared" si="8"/>
        <v>3.3855884999999999</v>
      </c>
      <c r="G44" s="9">
        <f t="shared" si="5"/>
        <v>6.7711769999999998</v>
      </c>
    </row>
    <row r="45" spans="1:7" x14ac:dyDescent="0.25">
      <c r="A45" s="4">
        <v>10</v>
      </c>
      <c r="B45" s="8">
        <v>1.3149999999999999</v>
      </c>
      <c r="C45" s="1">
        <v>1.306</v>
      </c>
      <c r="D45" s="1">
        <f t="shared" si="6"/>
        <v>1.3105</v>
      </c>
      <c r="E45" s="4">
        <f t="shared" si="7"/>
        <v>1.2184999999999999</v>
      </c>
      <c r="F45" s="4">
        <f t="shared" si="8"/>
        <v>5.7986166499999996</v>
      </c>
      <c r="G45" s="9">
        <f t="shared" si="5"/>
        <v>11.597233299999999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21379C-B8E8-45B5-B5BA-961060B390FA}">
  <dimension ref="A1:G45"/>
  <sheetViews>
    <sheetView topLeftCell="A24" workbookViewId="0">
      <selection activeCell="J41" sqref="J41"/>
    </sheetView>
  </sheetViews>
  <sheetFormatPr defaultRowHeight="15" x14ac:dyDescent="0.25"/>
  <sheetData>
    <row r="1" spans="1:7" ht="15.75" x14ac:dyDescent="0.25">
      <c r="A1" s="13" t="s">
        <v>11</v>
      </c>
      <c r="B1" s="1"/>
      <c r="C1" s="1"/>
      <c r="D1" s="1"/>
      <c r="E1" s="1"/>
      <c r="F1" s="1"/>
      <c r="G1" s="1"/>
    </row>
    <row r="2" spans="1:7" x14ac:dyDescent="0.25">
      <c r="A2" s="2" t="s">
        <v>12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15</v>
      </c>
      <c r="G2" s="2" t="s">
        <v>6</v>
      </c>
    </row>
    <row r="3" spans="1:7" x14ac:dyDescent="0.25">
      <c r="A3" s="4">
        <v>0</v>
      </c>
      <c r="B3" s="1">
        <v>5.1999999999999998E-2</v>
      </c>
      <c r="C3" s="1">
        <v>4.3999999999999997E-2</v>
      </c>
      <c r="D3" s="1">
        <f>(B3+C3)/2</f>
        <v>4.8000000000000001E-2</v>
      </c>
      <c r="E3" s="4">
        <f>D3-0.048</f>
        <v>0</v>
      </c>
      <c r="F3" s="1"/>
      <c r="G3" s="5"/>
    </row>
    <row r="4" spans="1:7" x14ac:dyDescent="0.25">
      <c r="A4" s="4">
        <v>15.6</v>
      </c>
      <c r="B4" s="1">
        <v>0.107</v>
      </c>
      <c r="C4" s="1">
        <v>9.8000000000000004E-2</v>
      </c>
      <c r="D4" s="1">
        <f>(B4+C4)/2</f>
        <v>0.10250000000000001</v>
      </c>
      <c r="E4" s="4">
        <f t="shared" ref="E4:E10" si="0">D4-0.048</f>
        <v>5.4500000000000007E-2</v>
      </c>
      <c r="F4" s="1"/>
      <c r="G4" s="5"/>
    </row>
    <row r="5" spans="1:7" x14ac:dyDescent="0.25">
      <c r="A5" s="4">
        <v>31.2</v>
      </c>
      <c r="B5" s="1">
        <v>0.16300000000000001</v>
      </c>
      <c r="C5" s="1">
        <v>0.152</v>
      </c>
      <c r="D5" s="1">
        <f>(B5+C5)/2</f>
        <v>0.1575</v>
      </c>
      <c r="E5" s="4">
        <f t="shared" si="0"/>
        <v>0.1095</v>
      </c>
      <c r="F5" s="1"/>
      <c r="G5" s="5"/>
    </row>
    <row r="6" spans="1:7" x14ac:dyDescent="0.25">
      <c r="A6" s="9">
        <v>62.5</v>
      </c>
      <c r="B6" s="1">
        <v>0.28599999999999998</v>
      </c>
      <c r="C6" s="1">
        <v>0.27300000000000002</v>
      </c>
      <c r="D6" s="1">
        <f t="shared" ref="D6:D34" si="1">(B6+C6)/2</f>
        <v>0.27949999999999997</v>
      </c>
      <c r="E6" s="4">
        <f t="shared" si="0"/>
        <v>0.23149999999999998</v>
      </c>
      <c r="F6" s="1"/>
      <c r="G6" s="5"/>
    </row>
    <row r="7" spans="1:7" x14ac:dyDescent="0.25">
      <c r="A7" s="4">
        <v>125</v>
      </c>
      <c r="B7" s="1">
        <v>0.48699999999999999</v>
      </c>
      <c r="C7" s="1">
        <v>0.49199999999999999</v>
      </c>
      <c r="D7" s="1">
        <f t="shared" si="1"/>
        <v>0.48949999999999999</v>
      </c>
      <c r="E7" s="4">
        <f t="shared" si="0"/>
        <v>0.4415</v>
      </c>
      <c r="F7" s="1"/>
      <c r="G7" s="5"/>
    </row>
    <row r="8" spans="1:7" x14ac:dyDescent="0.25">
      <c r="A8" s="4">
        <v>250</v>
      </c>
      <c r="B8" s="1">
        <v>0.85399999999999998</v>
      </c>
      <c r="C8" s="1">
        <v>0.86199999999999999</v>
      </c>
      <c r="D8" s="1">
        <f t="shared" si="1"/>
        <v>0.85799999999999998</v>
      </c>
      <c r="E8" s="4">
        <f t="shared" si="0"/>
        <v>0.80999999999999994</v>
      </c>
      <c r="F8" s="1"/>
      <c r="G8" s="5"/>
    </row>
    <row r="9" spans="1:7" x14ac:dyDescent="0.25">
      <c r="A9" s="4">
        <v>500</v>
      </c>
      <c r="B9" s="1">
        <v>1.5780000000000001</v>
      </c>
      <c r="C9" s="1">
        <v>1.5940000000000001</v>
      </c>
      <c r="D9" s="1">
        <f t="shared" si="1"/>
        <v>1.5860000000000001</v>
      </c>
      <c r="E9" s="4">
        <f t="shared" si="0"/>
        <v>1.538</v>
      </c>
      <c r="F9" s="1"/>
      <c r="G9" s="6"/>
    </row>
    <row r="10" spans="1:7" x14ac:dyDescent="0.25">
      <c r="A10" s="4">
        <v>1000</v>
      </c>
      <c r="B10" s="1">
        <v>2.7669999999999999</v>
      </c>
      <c r="C10" s="1">
        <v>2.7850000000000001</v>
      </c>
      <c r="D10" s="1">
        <f t="shared" si="1"/>
        <v>2.7759999999999998</v>
      </c>
      <c r="E10" s="4">
        <f t="shared" si="0"/>
        <v>2.7279999999999998</v>
      </c>
      <c r="F10" s="1"/>
      <c r="G10" s="6"/>
    </row>
    <row r="11" spans="1:7" x14ac:dyDescent="0.25">
      <c r="A11" s="7" t="s">
        <v>7</v>
      </c>
      <c r="B11" s="1"/>
      <c r="C11" s="1"/>
      <c r="D11" s="1"/>
      <c r="E11" s="1"/>
      <c r="F11" s="3" t="s">
        <v>15</v>
      </c>
      <c r="G11" s="2" t="s">
        <v>6</v>
      </c>
    </row>
    <row r="12" spans="1:7" x14ac:dyDescent="0.25">
      <c r="A12" s="4">
        <v>1</v>
      </c>
      <c r="B12" s="1">
        <v>2.7709999999999999</v>
      </c>
      <c r="C12" s="1">
        <v>2.7639999999999998</v>
      </c>
      <c r="D12" s="1">
        <f t="shared" si="1"/>
        <v>2.7675000000000001</v>
      </c>
      <c r="E12" s="4">
        <f>D12-0.048</f>
        <v>2.7195</v>
      </c>
      <c r="F12" s="4">
        <f>362.9*E12-20.189</f>
        <v>966.71754999999996</v>
      </c>
      <c r="G12" s="9">
        <f>F12*2</f>
        <v>1933.4350999999999</v>
      </c>
    </row>
    <row r="13" spans="1:7" x14ac:dyDescent="0.25">
      <c r="A13" s="4">
        <v>2</v>
      </c>
      <c r="B13" s="1">
        <v>2.2370000000000001</v>
      </c>
      <c r="C13" s="1">
        <v>2.2509999999999999</v>
      </c>
      <c r="D13" s="1">
        <f t="shared" si="1"/>
        <v>2.2439999999999998</v>
      </c>
      <c r="E13" s="4">
        <f t="shared" ref="E13:E34" si="2">D13-0.048</f>
        <v>2.1959999999999997</v>
      </c>
      <c r="F13" s="4">
        <f t="shared" ref="F13:F34" si="3">362.9*E13-20.189</f>
        <v>776.73939999999993</v>
      </c>
      <c r="G13" s="9">
        <f t="shared" ref="G13:G34" si="4">F13*2</f>
        <v>1553.4787999999999</v>
      </c>
    </row>
    <row r="14" spans="1:7" x14ac:dyDescent="0.25">
      <c r="A14" s="4">
        <v>3</v>
      </c>
      <c r="B14" s="1">
        <v>2.5110000000000001</v>
      </c>
      <c r="C14" s="1">
        <v>2.5369999999999999</v>
      </c>
      <c r="D14" s="1">
        <f t="shared" si="1"/>
        <v>2.524</v>
      </c>
      <c r="E14" s="4">
        <f t="shared" si="2"/>
        <v>2.476</v>
      </c>
      <c r="F14" s="4">
        <f t="shared" si="3"/>
        <v>878.35140000000001</v>
      </c>
      <c r="G14" s="9">
        <f t="shared" si="4"/>
        <v>1756.7028</v>
      </c>
    </row>
    <row r="15" spans="1:7" x14ac:dyDescent="0.25">
      <c r="A15" s="4">
        <v>4</v>
      </c>
      <c r="B15" s="1">
        <v>2.157</v>
      </c>
      <c r="C15" s="1">
        <v>2.165</v>
      </c>
      <c r="D15" s="1">
        <f t="shared" si="1"/>
        <v>2.161</v>
      </c>
      <c r="E15" s="4">
        <f t="shared" si="2"/>
        <v>2.113</v>
      </c>
      <c r="F15" s="4">
        <f t="shared" si="3"/>
        <v>746.61869999999999</v>
      </c>
      <c r="G15" s="9">
        <f t="shared" si="4"/>
        <v>1493.2374</v>
      </c>
    </row>
    <row r="16" spans="1:7" x14ac:dyDescent="0.25">
      <c r="A16" s="4">
        <v>5</v>
      </c>
      <c r="B16" s="1">
        <v>2.1800000000000002</v>
      </c>
      <c r="C16" s="1">
        <v>1.071</v>
      </c>
      <c r="D16" s="1">
        <f t="shared" si="1"/>
        <v>1.6255000000000002</v>
      </c>
      <c r="E16" s="4">
        <f t="shared" si="2"/>
        <v>1.5775000000000001</v>
      </c>
      <c r="F16" s="4">
        <f t="shared" si="3"/>
        <v>552.28575000000001</v>
      </c>
      <c r="G16" s="9">
        <f t="shared" si="4"/>
        <v>1104.5715</v>
      </c>
    </row>
    <row r="17" spans="1:7" x14ac:dyDescent="0.25">
      <c r="A17" s="4">
        <v>6</v>
      </c>
      <c r="B17" s="1">
        <v>2.484</v>
      </c>
      <c r="C17" s="1">
        <v>2.5009999999999999</v>
      </c>
      <c r="D17" s="1">
        <f t="shared" si="1"/>
        <v>2.4924999999999997</v>
      </c>
      <c r="E17" s="4">
        <f t="shared" si="2"/>
        <v>2.4444999999999997</v>
      </c>
      <c r="F17" s="4">
        <f t="shared" si="3"/>
        <v>866.92004999999983</v>
      </c>
      <c r="G17" s="9">
        <f t="shared" si="4"/>
        <v>1733.8400999999997</v>
      </c>
    </row>
    <row r="18" spans="1:7" x14ac:dyDescent="0.25">
      <c r="A18" s="4">
        <v>7</v>
      </c>
      <c r="B18" s="1">
        <v>1.583</v>
      </c>
      <c r="C18" s="1">
        <v>1.681</v>
      </c>
      <c r="D18" s="1">
        <f t="shared" si="1"/>
        <v>1.6320000000000001</v>
      </c>
      <c r="E18" s="4">
        <f t="shared" si="2"/>
        <v>1.5840000000000001</v>
      </c>
      <c r="F18" s="4">
        <f t="shared" si="3"/>
        <v>554.64460000000008</v>
      </c>
      <c r="G18" s="9">
        <f t="shared" si="4"/>
        <v>1109.2892000000002</v>
      </c>
    </row>
    <row r="19" spans="1:7" x14ac:dyDescent="0.25">
      <c r="A19" s="4">
        <v>8</v>
      </c>
      <c r="B19" s="1">
        <v>2.6630000000000003</v>
      </c>
      <c r="C19" s="1">
        <v>2.5920000000000001</v>
      </c>
      <c r="D19" s="1">
        <f t="shared" si="1"/>
        <v>2.6275000000000004</v>
      </c>
      <c r="E19" s="4">
        <f t="shared" si="2"/>
        <v>2.5795000000000003</v>
      </c>
      <c r="F19" s="4">
        <f t="shared" si="3"/>
        <v>915.91155000000015</v>
      </c>
      <c r="G19" s="9">
        <f t="shared" si="4"/>
        <v>1831.8231000000003</v>
      </c>
    </row>
    <row r="20" spans="1:7" x14ac:dyDescent="0.25">
      <c r="A20" s="4">
        <v>9</v>
      </c>
      <c r="B20" s="1">
        <v>2.9580000000000002</v>
      </c>
      <c r="C20" s="1">
        <v>2.964</v>
      </c>
      <c r="D20" s="1">
        <f t="shared" si="1"/>
        <v>2.9610000000000003</v>
      </c>
      <c r="E20" s="4">
        <f t="shared" si="2"/>
        <v>2.9130000000000003</v>
      </c>
      <c r="F20" s="4">
        <f t="shared" si="3"/>
        <v>1036.9386999999999</v>
      </c>
      <c r="G20" s="9">
        <f t="shared" si="4"/>
        <v>2073.8773999999999</v>
      </c>
    </row>
    <row r="21" spans="1:7" x14ac:dyDescent="0.25">
      <c r="A21" s="4">
        <v>10</v>
      </c>
      <c r="B21" s="1">
        <v>2.5680000000000001</v>
      </c>
      <c r="C21" s="1">
        <v>2.5880000000000001</v>
      </c>
      <c r="D21" s="1">
        <f t="shared" si="1"/>
        <v>2.5780000000000003</v>
      </c>
      <c r="E21" s="4">
        <f t="shared" si="2"/>
        <v>2.5300000000000002</v>
      </c>
      <c r="F21" s="4">
        <f t="shared" si="3"/>
        <v>897.94800000000009</v>
      </c>
      <c r="G21" s="9">
        <f t="shared" si="4"/>
        <v>1795.8960000000002</v>
      </c>
    </row>
    <row r="22" spans="1:7" x14ac:dyDescent="0.25">
      <c r="A22" s="4">
        <v>11</v>
      </c>
      <c r="B22" s="1">
        <v>2.3959999999999999</v>
      </c>
      <c r="C22" s="1">
        <v>2.403</v>
      </c>
      <c r="D22" s="1">
        <f t="shared" si="1"/>
        <v>2.3994999999999997</v>
      </c>
      <c r="E22" s="4">
        <f t="shared" si="2"/>
        <v>2.3514999999999997</v>
      </c>
      <c r="F22" s="4">
        <f t="shared" si="3"/>
        <v>833.17034999999987</v>
      </c>
      <c r="G22" s="9">
        <f t="shared" si="4"/>
        <v>1666.3406999999997</v>
      </c>
    </row>
    <row r="23" spans="1:7" x14ac:dyDescent="0.25">
      <c r="A23" s="4">
        <v>12</v>
      </c>
      <c r="B23" s="1">
        <v>1.8160000000000001</v>
      </c>
      <c r="C23" s="1">
        <v>1.9059999999999999</v>
      </c>
      <c r="D23" s="1">
        <f t="shared" si="1"/>
        <v>1.861</v>
      </c>
      <c r="E23" s="4">
        <f t="shared" si="2"/>
        <v>1.8129999999999999</v>
      </c>
      <c r="F23" s="4">
        <f t="shared" si="3"/>
        <v>637.74869999999999</v>
      </c>
      <c r="G23" s="9">
        <f t="shared" si="4"/>
        <v>1275.4974</v>
      </c>
    </row>
    <row r="24" spans="1:7" x14ac:dyDescent="0.25">
      <c r="A24" s="4">
        <v>13</v>
      </c>
      <c r="B24" s="1">
        <v>1.363</v>
      </c>
      <c r="C24" s="1">
        <v>1.754</v>
      </c>
      <c r="D24" s="1">
        <f t="shared" si="1"/>
        <v>1.5585</v>
      </c>
      <c r="E24" s="4">
        <f t="shared" si="2"/>
        <v>1.5105</v>
      </c>
      <c r="F24" s="4">
        <f t="shared" si="3"/>
        <v>527.97145</v>
      </c>
      <c r="G24" s="9">
        <f t="shared" si="4"/>
        <v>1055.9429</v>
      </c>
    </row>
    <row r="25" spans="1:7" x14ac:dyDescent="0.25">
      <c r="A25" s="4">
        <v>14</v>
      </c>
      <c r="B25">
        <v>2.5830000000000002</v>
      </c>
      <c r="C25" s="1">
        <v>2.5710000000000002</v>
      </c>
      <c r="D25" s="1">
        <f t="shared" si="1"/>
        <v>2.577</v>
      </c>
      <c r="E25" s="4">
        <f t="shared" si="2"/>
        <v>2.5289999999999999</v>
      </c>
      <c r="F25" s="4">
        <f t="shared" si="3"/>
        <v>897.5850999999999</v>
      </c>
      <c r="G25" s="9">
        <f t="shared" si="4"/>
        <v>1795.1701999999998</v>
      </c>
    </row>
    <row r="26" spans="1:7" x14ac:dyDescent="0.25">
      <c r="A26" s="4">
        <v>15</v>
      </c>
      <c r="B26">
        <v>0.59199999999999997</v>
      </c>
      <c r="C26" s="1">
        <v>0.60099999999999998</v>
      </c>
      <c r="D26" s="1">
        <f t="shared" si="1"/>
        <v>0.59650000000000003</v>
      </c>
      <c r="E26" s="4">
        <f t="shared" si="2"/>
        <v>0.54849999999999999</v>
      </c>
      <c r="F26" s="4">
        <f t="shared" si="3"/>
        <v>178.86165</v>
      </c>
      <c r="G26" s="9">
        <f t="shared" si="4"/>
        <v>357.72329999999999</v>
      </c>
    </row>
    <row r="27" spans="1:7" x14ac:dyDescent="0.25">
      <c r="A27" s="4">
        <v>16</v>
      </c>
      <c r="B27" s="1">
        <v>2.9540000000000002</v>
      </c>
      <c r="C27" s="1">
        <v>2.8959999999999999</v>
      </c>
      <c r="D27" s="1">
        <f t="shared" si="1"/>
        <v>2.9249999999999998</v>
      </c>
      <c r="E27" s="4">
        <f t="shared" si="2"/>
        <v>2.8769999999999998</v>
      </c>
      <c r="F27" s="4">
        <f t="shared" si="3"/>
        <v>1023.8742999999998</v>
      </c>
      <c r="G27" s="9">
        <f t="shared" si="4"/>
        <v>2047.7485999999997</v>
      </c>
    </row>
    <row r="28" spans="1:7" x14ac:dyDescent="0.25">
      <c r="A28" s="4">
        <v>17</v>
      </c>
      <c r="B28" s="1">
        <v>2.9220000000000002</v>
      </c>
      <c r="C28" s="1">
        <v>2.9180000000000001</v>
      </c>
      <c r="D28" s="1">
        <f t="shared" si="1"/>
        <v>2.92</v>
      </c>
      <c r="E28" s="4">
        <f t="shared" si="2"/>
        <v>2.8719999999999999</v>
      </c>
      <c r="F28" s="4">
        <f t="shared" si="3"/>
        <v>1022.0597999999999</v>
      </c>
      <c r="G28" s="9">
        <f t="shared" si="4"/>
        <v>2044.1195999999998</v>
      </c>
    </row>
    <row r="29" spans="1:7" x14ac:dyDescent="0.25">
      <c r="A29" s="4">
        <v>18</v>
      </c>
      <c r="B29" s="1">
        <v>1.2889999999999999</v>
      </c>
      <c r="C29" s="1">
        <v>1.3049999999999999</v>
      </c>
      <c r="D29" s="1">
        <f t="shared" si="1"/>
        <v>1.2969999999999999</v>
      </c>
      <c r="E29" s="4">
        <f t="shared" si="2"/>
        <v>1.2489999999999999</v>
      </c>
      <c r="F29" s="4">
        <f t="shared" si="3"/>
        <v>433.0730999999999</v>
      </c>
      <c r="G29" s="9">
        <f t="shared" si="4"/>
        <v>866.14619999999979</v>
      </c>
    </row>
    <row r="30" spans="1:7" x14ac:dyDescent="0.25">
      <c r="A30" s="4">
        <v>19</v>
      </c>
      <c r="B30" s="1">
        <v>3.0550000000000002</v>
      </c>
      <c r="C30" s="1">
        <v>3.0640000000000001</v>
      </c>
      <c r="D30" s="1">
        <f t="shared" si="1"/>
        <v>3.0594999999999999</v>
      </c>
      <c r="E30" s="4">
        <f t="shared" si="2"/>
        <v>3.0114999999999998</v>
      </c>
      <c r="F30" s="4">
        <f t="shared" si="3"/>
        <v>1072.6843499999998</v>
      </c>
      <c r="G30" s="9">
        <f t="shared" si="4"/>
        <v>2145.3686999999995</v>
      </c>
    </row>
    <row r="31" spans="1:7" x14ac:dyDescent="0.25">
      <c r="A31" s="4">
        <v>20</v>
      </c>
      <c r="B31" s="1">
        <v>2.5289999999999999</v>
      </c>
      <c r="C31" s="1">
        <v>2.4940000000000002</v>
      </c>
      <c r="D31" s="1">
        <f t="shared" si="1"/>
        <v>2.5114999999999998</v>
      </c>
      <c r="E31" s="4">
        <f t="shared" si="2"/>
        <v>2.4634999999999998</v>
      </c>
      <c r="F31" s="4">
        <f t="shared" si="3"/>
        <v>873.8151499999999</v>
      </c>
      <c r="G31" s="9">
        <f t="shared" si="4"/>
        <v>1747.6302999999998</v>
      </c>
    </row>
    <row r="32" spans="1:7" x14ac:dyDescent="0.25">
      <c r="A32" s="4">
        <v>21</v>
      </c>
      <c r="B32" s="1">
        <v>2.1749999999999998</v>
      </c>
      <c r="C32" s="1">
        <v>2.1890000000000001</v>
      </c>
      <c r="D32" s="1">
        <f t="shared" si="1"/>
        <v>2.1819999999999999</v>
      </c>
      <c r="E32" s="4">
        <f t="shared" si="2"/>
        <v>2.1339999999999999</v>
      </c>
      <c r="F32" s="4">
        <f t="shared" si="3"/>
        <v>754.2396</v>
      </c>
      <c r="G32" s="9">
        <f t="shared" si="4"/>
        <v>1508.4792</v>
      </c>
    </row>
    <row r="33" spans="1:7" x14ac:dyDescent="0.25">
      <c r="A33" s="4">
        <v>22</v>
      </c>
      <c r="B33" s="1">
        <v>2.198</v>
      </c>
      <c r="C33" s="1">
        <v>2.1949999999999998</v>
      </c>
      <c r="D33" s="1">
        <f t="shared" si="1"/>
        <v>2.1964999999999999</v>
      </c>
      <c r="E33" s="4">
        <f t="shared" si="2"/>
        <v>2.1484999999999999</v>
      </c>
      <c r="F33" s="4">
        <f t="shared" si="3"/>
        <v>759.50164999999993</v>
      </c>
      <c r="G33" s="9">
        <f t="shared" si="4"/>
        <v>1519.0032999999999</v>
      </c>
    </row>
    <row r="34" spans="1:7" x14ac:dyDescent="0.25">
      <c r="A34" s="4">
        <v>23</v>
      </c>
      <c r="B34" s="1">
        <v>2.5019999999999998</v>
      </c>
      <c r="C34" s="1">
        <v>2.4910000000000001</v>
      </c>
      <c r="D34" s="1">
        <f t="shared" si="1"/>
        <v>2.4965000000000002</v>
      </c>
      <c r="E34" s="4">
        <f t="shared" si="2"/>
        <v>2.4485000000000001</v>
      </c>
      <c r="F34" s="4">
        <f t="shared" si="3"/>
        <v>868.37165000000005</v>
      </c>
      <c r="G34" s="9">
        <f t="shared" si="4"/>
        <v>1736.7433000000001</v>
      </c>
    </row>
    <row r="35" spans="1:7" x14ac:dyDescent="0.25">
      <c r="A35" s="2" t="s">
        <v>8</v>
      </c>
      <c r="B35" s="1"/>
      <c r="C35" s="1"/>
      <c r="D35" s="1"/>
      <c r="E35" s="1"/>
      <c r="F35" s="1"/>
      <c r="G35" s="6"/>
    </row>
    <row r="36" spans="1:7" x14ac:dyDescent="0.25">
      <c r="A36" s="4">
        <v>1</v>
      </c>
      <c r="B36" s="1">
        <v>0.14299999999999999</v>
      </c>
      <c r="C36" s="1">
        <v>0.152</v>
      </c>
      <c r="D36" s="1">
        <f>(B36+C36)/2</f>
        <v>0.14749999999999999</v>
      </c>
      <c r="E36" s="4">
        <f>D36-0.048</f>
        <v>9.9499999999999991E-2</v>
      </c>
      <c r="F36" s="4">
        <f>362.9*E36-20.189</f>
        <v>15.919549999999994</v>
      </c>
      <c r="G36" s="9">
        <f t="shared" ref="G36:G45" si="5">F36*2</f>
        <v>31.839099999999988</v>
      </c>
    </row>
    <row r="37" spans="1:7" x14ac:dyDescent="0.25">
      <c r="A37" s="4">
        <v>2</v>
      </c>
      <c r="B37" s="1">
        <v>0.17199999999999999</v>
      </c>
      <c r="C37" s="1">
        <v>0.16400000000000001</v>
      </c>
      <c r="D37" s="1">
        <f t="shared" ref="D37:D45" si="6">(B37+C37)/2</f>
        <v>0.16799999999999998</v>
      </c>
      <c r="E37" s="4">
        <f t="shared" ref="E37:E45" si="7">D37-0.048</f>
        <v>0.11999999999999998</v>
      </c>
      <c r="F37" s="4">
        <f t="shared" ref="F37:F45" si="8">362.9*E37-20.189</f>
        <v>23.358999999999988</v>
      </c>
      <c r="G37" s="9">
        <f t="shared" si="5"/>
        <v>46.717999999999975</v>
      </c>
    </row>
    <row r="38" spans="1:7" x14ac:dyDescent="0.25">
      <c r="A38" s="4">
        <v>3</v>
      </c>
      <c r="B38" s="1">
        <v>0.186</v>
      </c>
      <c r="C38" s="1">
        <v>0.193</v>
      </c>
      <c r="D38" s="1">
        <f t="shared" si="6"/>
        <v>0.1895</v>
      </c>
      <c r="E38" s="4">
        <f t="shared" si="7"/>
        <v>0.14150000000000001</v>
      </c>
      <c r="F38" s="4">
        <f t="shared" si="8"/>
        <v>31.161349999999999</v>
      </c>
      <c r="G38" s="9">
        <f t="shared" si="5"/>
        <v>62.322699999999998</v>
      </c>
    </row>
    <row r="39" spans="1:7" x14ac:dyDescent="0.25">
      <c r="A39" s="4">
        <v>4</v>
      </c>
      <c r="B39" s="1">
        <v>0.20100000000000001</v>
      </c>
      <c r="C39" s="1">
        <v>0.21199999999999999</v>
      </c>
      <c r="D39" s="1">
        <f t="shared" si="6"/>
        <v>0.20650000000000002</v>
      </c>
      <c r="E39" s="4">
        <f t="shared" si="7"/>
        <v>0.15850000000000003</v>
      </c>
      <c r="F39" s="4">
        <f t="shared" si="8"/>
        <v>37.330650000000006</v>
      </c>
      <c r="G39" s="9">
        <f t="shared" si="5"/>
        <v>74.661300000000011</v>
      </c>
    </row>
    <row r="40" spans="1:7" x14ac:dyDescent="0.25">
      <c r="A40" s="4">
        <v>5</v>
      </c>
      <c r="B40" s="1">
        <v>0.20499999999999999</v>
      </c>
      <c r="C40" s="1">
        <v>0.215</v>
      </c>
      <c r="D40" s="1">
        <f t="shared" si="6"/>
        <v>0.21</v>
      </c>
      <c r="E40" s="4">
        <f t="shared" si="7"/>
        <v>0.16199999999999998</v>
      </c>
      <c r="F40" s="4">
        <f t="shared" si="8"/>
        <v>38.600799999999985</v>
      </c>
      <c r="G40" s="9">
        <f t="shared" si="5"/>
        <v>77.201599999999971</v>
      </c>
    </row>
    <row r="41" spans="1:7" x14ac:dyDescent="0.25">
      <c r="A41" s="4">
        <v>6</v>
      </c>
      <c r="B41" s="1">
        <v>0.126</v>
      </c>
      <c r="C41" s="1">
        <v>0.128</v>
      </c>
      <c r="D41" s="1">
        <f t="shared" si="6"/>
        <v>0.127</v>
      </c>
      <c r="E41" s="4">
        <f t="shared" si="7"/>
        <v>7.9000000000000001E-2</v>
      </c>
      <c r="F41" s="4">
        <f t="shared" si="8"/>
        <v>8.4801000000000002</v>
      </c>
      <c r="G41" s="9">
        <f t="shared" si="5"/>
        <v>16.9602</v>
      </c>
    </row>
    <row r="42" spans="1:7" x14ac:dyDescent="0.25">
      <c r="A42" s="4">
        <v>7</v>
      </c>
      <c r="B42" s="1">
        <v>0.27100000000000002</v>
      </c>
      <c r="C42" s="1">
        <v>0.26300000000000001</v>
      </c>
      <c r="D42" s="1">
        <f t="shared" si="6"/>
        <v>0.26700000000000002</v>
      </c>
      <c r="E42" s="4">
        <f t="shared" si="7"/>
        <v>0.21900000000000003</v>
      </c>
      <c r="F42" s="4">
        <f t="shared" si="8"/>
        <v>59.286100000000012</v>
      </c>
      <c r="G42" s="9">
        <f t="shared" si="5"/>
        <v>118.57220000000002</v>
      </c>
    </row>
    <row r="43" spans="1:7" x14ac:dyDescent="0.25">
      <c r="A43" s="4">
        <v>8</v>
      </c>
      <c r="B43" s="1">
        <v>0.186</v>
      </c>
      <c r="C43" s="1">
        <v>0.17499999999999999</v>
      </c>
      <c r="D43" s="1">
        <f t="shared" si="6"/>
        <v>0.18049999999999999</v>
      </c>
      <c r="E43" s="4">
        <f t="shared" si="7"/>
        <v>0.13250000000000001</v>
      </c>
      <c r="F43" s="4">
        <f t="shared" si="8"/>
        <v>27.895249999999997</v>
      </c>
      <c r="G43" s="9">
        <f t="shared" si="5"/>
        <v>55.790499999999994</v>
      </c>
    </row>
    <row r="44" spans="1:7" x14ac:dyDescent="0.25">
      <c r="A44" s="4">
        <v>9</v>
      </c>
      <c r="B44" s="1">
        <v>0.40400000000000003</v>
      </c>
      <c r="C44" s="1">
        <v>0.40200000000000002</v>
      </c>
      <c r="D44" s="1">
        <f t="shared" si="6"/>
        <v>0.40300000000000002</v>
      </c>
      <c r="E44" s="4">
        <f t="shared" si="7"/>
        <v>0.35500000000000004</v>
      </c>
      <c r="F44" s="4">
        <f t="shared" si="8"/>
        <v>108.6405</v>
      </c>
      <c r="G44" s="9">
        <f t="shared" si="5"/>
        <v>217.28100000000001</v>
      </c>
    </row>
    <row r="45" spans="1:7" x14ac:dyDescent="0.25">
      <c r="A45" s="4">
        <v>10</v>
      </c>
      <c r="B45" s="1">
        <v>0.126</v>
      </c>
      <c r="C45" s="1">
        <v>0.11600000000000001</v>
      </c>
      <c r="D45" s="1">
        <f t="shared" si="6"/>
        <v>0.121</v>
      </c>
      <c r="E45" s="4">
        <f t="shared" si="7"/>
        <v>7.2999999999999995E-2</v>
      </c>
      <c r="F45" s="4">
        <f t="shared" si="8"/>
        <v>6.302699999999998</v>
      </c>
      <c r="G45" s="9">
        <f t="shared" si="5"/>
        <v>12.605399999999996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PPARγ</vt:lpstr>
      <vt:lpstr>STAT3</vt:lpstr>
      <vt:lpstr>IL17</vt:lpstr>
      <vt:lpstr>general data</vt:lpstr>
      <vt:lpstr>PPARγ CD3+</vt:lpstr>
      <vt:lpstr>STAT3 CD3+</vt:lpstr>
      <vt:lpstr>IL17 CD3+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Соболев</dc:creator>
  <cp:lastModifiedBy>Vladimir Sobolev</cp:lastModifiedBy>
  <dcterms:created xsi:type="dcterms:W3CDTF">2021-02-04T12:24:29Z</dcterms:created>
  <dcterms:modified xsi:type="dcterms:W3CDTF">2021-05-28T15:05:49Z</dcterms:modified>
</cp:coreProperties>
</file>